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4080" windowHeight="3930" firstSheet="1" activeTab="4"/>
  </bookViews>
  <sheets>
    <sheet name="UU &amp; UB" sheetId="1" state="hidden" r:id="rId1"/>
    <sheet name="Building Evolution" sheetId="25" r:id="rId2"/>
    <sheet name="Unit Evolution" sheetId="27" r:id="rId3"/>
    <sheet name="Starting Techs" sheetId="8" r:id="rId4"/>
    <sheet name="Ideologies" sheetId="46" r:id="rId5"/>
    <sheet name="Social Policies" sheetId="45" r:id="rId6"/>
    <sheet name="Vanilla BNW Tech Tree" sheetId="20" r:id="rId7"/>
    <sheet name="HitM2" sheetId="42" r:id="rId8"/>
    <sheet name="Blank Tech Tree" sheetId="36" r:id="rId9"/>
    <sheet name="Civ Game Tech Trees" sheetId="44" r:id="rId10"/>
  </sheets>
  <definedNames>
    <definedName name="_xlnm._FilterDatabase" localSheetId="3" hidden="1">'Starting Techs'!$A$1:$B$69</definedName>
    <definedName name="_xlnm._FilterDatabase" localSheetId="0" hidden="1">'UU &amp; UB'!$A$1:$E$69</definedName>
  </definedNames>
  <calcPr calcId="145621"/>
</workbook>
</file>

<file path=xl/calcChain.xml><?xml version="1.0" encoding="utf-8"?>
<calcChain xmlns="http://schemas.openxmlformats.org/spreadsheetml/2006/main">
  <c r="L22" i="46" l="1"/>
  <c r="L21" i="46"/>
  <c r="L20" i="46"/>
  <c r="G22" i="46"/>
  <c r="G21" i="46"/>
  <c r="G20" i="46"/>
  <c r="B22" i="46"/>
  <c r="B21" i="46"/>
  <c r="B20" i="46"/>
  <c r="BZ2" i="42" l="1"/>
  <c r="DE2" i="42"/>
  <c r="W2" i="42" l="1"/>
  <c r="AG2" i="42"/>
  <c r="AV2" i="42"/>
  <c r="CO2" i="42"/>
  <c r="BK2" i="42" l="1"/>
  <c r="J2" i="42" l="1"/>
  <c r="E4" i="8" l="1"/>
  <c r="E3" i="8"/>
  <c r="E2" i="8"/>
  <c r="E5" i="8"/>
  <c r="L7" i="1"/>
  <c r="L6" i="1"/>
  <c r="I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2" i="1"/>
  <c r="L5" i="1"/>
  <c r="L4" i="1"/>
  <c r="L3" i="1"/>
  <c r="L2" i="1"/>
</calcChain>
</file>

<file path=xl/sharedStrings.xml><?xml version="1.0" encoding="utf-8"?>
<sst xmlns="http://schemas.openxmlformats.org/spreadsheetml/2006/main" count="1107" uniqueCount="623">
  <si>
    <t>America</t>
  </si>
  <si>
    <t>Aztec</t>
  </si>
  <si>
    <t>Arabia</t>
  </si>
  <si>
    <t>China</t>
  </si>
  <si>
    <t>Egypt</t>
  </si>
  <si>
    <t>England</t>
  </si>
  <si>
    <t>France</t>
  </si>
  <si>
    <t>Germany</t>
  </si>
  <si>
    <t>Greece</t>
  </si>
  <si>
    <t>India</t>
  </si>
  <si>
    <t>Iroquois</t>
  </si>
  <si>
    <t>Japan</t>
  </si>
  <si>
    <t>Persia</t>
  </si>
  <si>
    <t>Rome</t>
  </si>
  <si>
    <t>Russia</t>
  </si>
  <si>
    <t>Siam</t>
  </si>
  <si>
    <t>Songhai</t>
  </si>
  <si>
    <t>Minuteman</t>
  </si>
  <si>
    <t>Camel Archer</t>
  </si>
  <si>
    <t>Bazaar</t>
  </si>
  <si>
    <t>Jaguar</t>
  </si>
  <si>
    <t>Floating Gardens</t>
  </si>
  <si>
    <t>Paper Maker</t>
  </si>
  <si>
    <t>War Chariot</t>
  </si>
  <si>
    <t>Burial Tomb</t>
  </si>
  <si>
    <t>Longbowman</t>
  </si>
  <si>
    <t>Ship of the Line</t>
  </si>
  <si>
    <t>Foreign Legion</t>
  </si>
  <si>
    <t>Musketeer</t>
  </si>
  <si>
    <t>Panzer</t>
  </si>
  <si>
    <t>Hoplite</t>
  </si>
  <si>
    <t>War Elephant</t>
  </si>
  <si>
    <t>Companion Cavalry</t>
  </si>
  <si>
    <t>Longhouse</t>
  </si>
  <si>
    <t>Samurai</t>
  </si>
  <si>
    <t>Zero</t>
  </si>
  <si>
    <t>Janissary</t>
  </si>
  <si>
    <t>Sipahi</t>
  </si>
  <si>
    <t>Immortal</t>
  </si>
  <si>
    <t>Satrap's Court</t>
  </si>
  <si>
    <t>Ballista</t>
  </si>
  <si>
    <t>Legion</t>
  </si>
  <si>
    <t>Cossack</t>
  </si>
  <si>
    <t>Naresuan's Elephant</t>
  </si>
  <si>
    <t>Wat</t>
  </si>
  <si>
    <t>Mandekalu Cavalry</t>
  </si>
  <si>
    <t>Mud Pyramid Mosque</t>
  </si>
  <si>
    <t>CIVILIZATION</t>
  </si>
  <si>
    <t>REPLACES</t>
  </si>
  <si>
    <t>Bomber</t>
  </si>
  <si>
    <t>Musketman</t>
  </si>
  <si>
    <t>Knight</t>
  </si>
  <si>
    <t>Warrior</t>
  </si>
  <si>
    <t>Crossbowman</t>
  </si>
  <si>
    <t>Library</t>
  </si>
  <si>
    <t>Chariot Archer</t>
  </si>
  <si>
    <t>Temple</t>
  </si>
  <si>
    <t>Frigate</t>
  </si>
  <si>
    <t>Pikeman</t>
  </si>
  <si>
    <t>Tank</t>
  </si>
  <si>
    <t>Horseman</t>
  </si>
  <si>
    <t>Spearman</t>
  </si>
  <si>
    <t>Castle</t>
  </si>
  <si>
    <t>Swordsman</t>
  </si>
  <si>
    <t>Longswordsman</t>
  </si>
  <si>
    <t>Fighter</t>
  </si>
  <si>
    <t>Lancer</t>
  </si>
  <si>
    <t>Bank</t>
  </si>
  <si>
    <t>Catapult</t>
  </si>
  <si>
    <t>Cavalry</t>
  </si>
  <si>
    <t>Barracks</t>
  </si>
  <si>
    <t>Krepost</t>
  </si>
  <si>
    <t>Monument</t>
  </si>
  <si>
    <t>Walls</t>
  </si>
  <si>
    <t>Market</t>
  </si>
  <si>
    <t>ANCIENT ERA</t>
  </si>
  <si>
    <t>CLASSICAL ERA</t>
  </si>
  <si>
    <t>MEDIEVAL ERA</t>
  </si>
  <si>
    <t>RENAISSANCE ERA</t>
  </si>
  <si>
    <t>INDUSTRIAL ERA</t>
  </si>
  <si>
    <t>MODERN ERA</t>
  </si>
  <si>
    <t>Brewery</t>
  </si>
  <si>
    <t>Casino</t>
  </si>
  <si>
    <t>Industrial Park</t>
  </si>
  <si>
    <t>Scotland Yard</t>
  </si>
  <si>
    <t>AGRICULTURE</t>
  </si>
  <si>
    <t>MINING</t>
  </si>
  <si>
    <t>ARCHERY</t>
  </si>
  <si>
    <t>POTTERY</t>
  </si>
  <si>
    <t>ANIMAL HUSBANDRY</t>
  </si>
  <si>
    <t>CALENDAR</t>
  </si>
  <si>
    <t>MASONRY</t>
  </si>
  <si>
    <t>BRONZE WORKING</t>
  </si>
  <si>
    <t>SAILING</t>
  </si>
  <si>
    <t>TRAPPING</t>
  </si>
  <si>
    <t>WRITING</t>
  </si>
  <si>
    <t>HORSEBACK RIDING</t>
  </si>
  <si>
    <t>PHILOSOPHY</t>
  </si>
  <si>
    <t>MATHEMATICS</t>
  </si>
  <si>
    <t>IRON WORKING</t>
  </si>
  <si>
    <t>OPTICS</t>
  </si>
  <si>
    <t>METAL CASTING</t>
  </si>
  <si>
    <t>CONSTRUCTION</t>
  </si>
  <si>
    <t>ENGINEERING</t>
  </si>
  <si>
    <t>THE WHEEL</t>
  </si>
  <si>
    <t>CIVIL SERVICE</t>
  </si>
  <si>
    <t>THEOLOGY</t>
  </si>
  <si>
    <t>COMPASS</t>
  </si>
  <si>
    <t>CURRENCY</t>
  </si>
  <si>
    <t>STEEL</t>
  </si>
  <si>
    <t>EDUCATION</t>
  </si>
  <si>
    <t>MACHINERY</t>
  </si>
  <si>
    <t>PRINTING PRESS</t>
  </si>
  <si>
    <t>GUNPOWDER</t>
  </si>
  <si>
    <t>BANKING</t>
  </si>
  <si>
    <t>ASTRONOMY</t>
  </si>
  <si>
    <t>PHYSICS</t>
  </si>
  <si>
    <t>ACOUSTICS</t>
  </si>
  <si>
    <t>METALLURUGY</t>
  </si>
  <si>
    <t>CHEMISTRY</t>
  </si>
  <si>
    <t>NAVIGATION</t>
  </si>
  <si>
    <t>ECONOMICS</t>
  </si>
  <si>
    <t>ARCHAEOLOGY</t>
  </si>
  <si>
    <t>SCIENTIFIC THEORY</t>
  </si>
  <si>
    <t>MILITARY SCIENCE</t>
  </si>
  <si>
    <t>FERTILIZER</t>
  </si>
  <si>
    <t>RIFLING</t>
  </si>
  <si>
    <t>CHIVALRY</t>
  </si>
  <si>
    <t>STEAM POWER</t>
  </si>
  <si>
    <t>BIOLOGY</t>
  </si>
  <si>
    <t>ELECTRICITY</t>
  </si>
  <si>
    <t>REPLACEABLE PARTS</t>
  </si>
  <si>
    <t>RAILROAD</t>
  </si>
  <si>
    <t>DYNAMITE</t>
  </si>
  <si>
    <t>REFRIGERATION</t>
  </si>
  <si>
    <t>RADIO</t>
  </si>
  <si>
    <t>FLIGHT</t>
  </si>
  <si>
    <t>COMBUSTION</t>
  </si>
  <si>
    <t>PLASTICS</t>
  </si>
  <si>
    <t>PENICILLIN</t>
  </si>
  <si>
    <t>ELECTRONICS</t>
  </si>
  <si>
    <t>MASS MEDIA</t>
  </si>
  <si>
    <t>RADAR</t>
  </si>
  <si>
    <t>ATOMIC THEORY</t>
  </si>
  <si>
    <t>ECOLOGY</t>
  </si>
  <si>
    <t>COMPUTERS</t>
  </si>
  <si>
    <t>ROCKETRY</t>
  </si>
  <si>
    <t>LASERS</t>
  </si>
  <si>
    <t>NUCLEAR FISSION</t>
  </si>
  <si>
    <t>ROBOTICS</t>
  </si>
  <si>
    <t>SATELLITES</t>
  </si>
  <si>
    <t>STEALTH</t>
  </si>
  <si>
    <t>ADVANCED BALLISTICS</t>
  </si>
  <si>
    <t>PARTICLE PHYSICS</t>
  </si>
  <si>
    <t>NANOTECHNOLOGY</t>
  </si>
  <si>
    <t>FUTURE TECH</t>
  </si>
  <si>
    <t>FISHING</t>
  </si>
  <si>
    <t>MYSTICISM</t>
  </si>
  <si>
    <t>GUILDS</t>
  </si>
  <si>
    <t>ARTIFICIAL INTELLIGENCE</t>
  </si>
  <si>
    <t>THEORY OF EVERYTHING</t>
  </si>
  <si>
    <t>X =0</t>
  </si>
  <si>
    <t>X=1</t>
  </si>
  <si>
    <t>X=2</t>
  </si>
  <si>
    <t>X=3</t>
  </si>
  <si>
    <t>X=4</t>
  </si>
  <si>
    <t>X=5</t>
  </si>
  <si>
    <t>X=6</t>
  </si>
  <si>
    <t>X=7</t>
  </si>
  <si>
    <t>X=8</t>
  </si>
  <si>
    <t>X=9</t>
  </si>
  <si>
    <t>X=10</t>
  </si>
  <si>
    <t>X=11</t>
  </si>
  <si>
    <t>X=12</t>
  </si>
  <si>
    <t>X=13</t>
  </si>
  <si>
    <t>X=14</t>
  </si>
  <si>
    <t>X=15</t>
  </si>
  <si>
    <t>X=16</t>
  </si>
  <si>
    <t>X=17</t>
  </si>
  <si>
    <t>X=18</t>
  </si>
  <si>
    <t>Y=0</t>
  </si>
  <si>
    <t>Y=1</t>
  </si>
  <si>
    <t>Y=2</t>
  </si>
  <si>
    <t>Y=3</t>
  </si>
  <si>
    <t>Y=4</t>
  </si>
  <si>
    <t>Y=5</t>
  </si>
  <si>
    <t>Y=6</t>
  </si>
  <si>
    <t>Y=7</t>
  </si>
  <si>
    <t>Y=8</t>
  </si>
  <si>
    <t>Y=9</t>
  </si>
  <si>
    <t>GLOBALIZATION</t>
  </si>
  <si>
    <t>NUCLEAR FUSION</t>
  </si>
  <si>
    <t>COST = 20</t>
  </si>
  <si>
    <t>COST = 35</t>
  </si>
  <si>
    <t>COST = 55</t>
  </si>
  <si>
    <t>Spain</t>
  </si>
  <si>
    <t>Inca</t>
  </si>
  <si>
    <t>Babylon</t>
  </si>
  <si>
    <t>UNIQUE
UNIT</t>
  </si>
  <si>
    <t>UNIQUE
BUILDING</t>
  </si>
  <si>
    <t>Bowman</t>
  </si>
  <si>
    <t>Archer</t>
  </si>
  <si>
    <t>Walls of Babylon</t>
  </si>
  <si>
    <t>Terico</t>
  </si>
  <si>
    <t>Slinger</t>
  </si>
  <si>
    <t>Terrace Farm</t>
  </si>
  <si>
    <t>BARRACKS</t>
  </si>
  <si>
    <t>ARMORY</t>
  </si>
  <si>
    <t>MILITARY ACADEMY</t>
  </si>
  <si>
    <t>GRANARY</t>
  </si>
  <si>
    <t>LIBRARY</t>
  </si>
  <si>
    <t>UNIVERSITY</t>
  </si>
  <si>
    <t>PUBLIC SCHOOL</t>
  </si>
  <si>
    <t>RESEARCH LAB</t>
  </si>
  <si>
    <t>MONUMENT</t>
  </si>
  <si>
    <t>TEMPLE</t>
  </si>
  <si>
    <t>WALLS</t>
  </si>
  <si>
    <t>CASTLE</t>
  </si>
  <si>
    <t>MILITARY BASE</t>
  </si>
  <si>
    <t>CIRCUS</t>
  </si>
  <si>
    <t>COLOSSEUM</t>
  </si>
  <si>
    <t>THEATRE</t>
  </si>
  <si>
    <t>STADIUM</t>
  </si>
  <si>
    <t>FORGE</t>
  </si>
  <si>
    <t>ARSENAL</t>
  </si>
  <si>
    <t>LIGHTHOUSE</t>
  </si>
  <si>
    <t>MARKET</t>
  </si>
  <si>
    <t>BANK</t>
  </si>
  <si>
    <t>STOCK EXCHANGE</t>
  </si>
  <si>
    <t>STABLE</t>
  </si>
  <si>
    <t>WORKSHOP</t>
  </si>
  <si>
    <t>FACTORY</t>
  </si>
  <si>
    <t>SPACESHIP FACTORY</t>
  </si>
  <si>
    <t>COURTHOUSE</t>
  </si>
  <si>
    <t>GARDEN</t>
  </si>
  <si>
    <t>HARBOR</t>
  </si>
  <si>
    <t>MINT</t>
  </si>
  <si>
    <t>WATERMILL</t>
  </si>
  <si>
    <t>WINDMILL</t>
  </si>
  <si>
    <t>OPERA HOUSE</t>
  </si>
  <si>
    <t>MUSEUM</t>
  </si>
  <si>
    <t>BROADCAST TOWER</t>
  </si>
  <si>
    <t>OBSERVATORY</t>
  </si>
  <si>
    <t>SEAPORT</t>
  </si>
  <si>
    <t>HOSPITAL</t>
  </si>
  <si>
    <t>MEDICAL LAB</t>
  </si>
  <si>
    <t>HYDRO PLANT</t>
  </si>
  <si>
    <t>NUCLEAR PLANT</t>
  </si>
  <si>
    <t>SOLAR PLANT</t>
  </si>
  <si>
    <t>BOMB SHELTER</t>
  </si>
  <si>
    <t>Workshop</t>
  </si>
  <si>
    <t>University</t>
  </si>
  <si>
    <t>Stock Exchange</t>
  </si>
  <si>
    <t>Polynesia</t>
  </si>
  <si>
    <t>AQUEDUCT</t>
  </si>
  <si>
    <t>Maori Warrior</t>
  </si>
  <si>
    <t>B-17</t>
  </si>
  <si>
    <t>Austria</t>
  </si>
  <si>
    <t>Hussar</t>
  </si>
  <si>
    <t>Coffee House</t>
  </si>
  <si>
    <t>Windmill</t>
  </si>
  <si>
    <t>Watermill</t>
  </si>
  <si>
    <t>Byzantium</t>
  </si>
  <si>
    <t>Cataphract</t>
  </si>
  <si>
    <t>Dromon</t>
  </si>
  <si>
    <t>Trireme</t>
  </si>
  <si>
    <t>Carthage</t>
  </si>
  <si>
    <t>African Elephant</t>
  </si>
  <si>
    <t>Quiquereme</t>
  </si>
  <si>
    <t>Celts</t>
  </si>
  <si>
    <t>Pictish Warrior</t>
  </si>
  <si>
    <t>Ceilidh Hall</t>
  </si>
  <si>
    <t>Opera House</t>
  </si>
  <si>
    <t>Cho-Ko-Nu</t>
  </si>
  <si>
    <t>Denmark</t>
  </si>
  <si>
    <t>Berserker</t>
  </si>
  <si>
    <t>Ski Infantry</t>
  </si>
  <si>
    <t>Ethiopia</t>
  </si>
  <si>
    <t>Mehal Sefari</t>
  </si>
  <si>
    <t>Rifleman</t>
  </si>
  <si>
    <t>Stele</t>
  </si>
  <si>
    <t>Great War Infantry</t>
  </si>
  <si>
    <t>Landsknect</t>
  </si>
  <si>
    <t>Mughal Fort</t>
  </si>
  <si>
    <t>Mohawk Warrior</t>
  </si>
  <si>
    <t>Korea</t>
  </si>
  <si>
    <t>Turtle Ship</t>
  </si>
  <si>
    <t>Caravel</t>
  </si>
  <si>
    <t>Hwach'a</t>
  </si>
  <si>
    <t>Huns</t>
  </si>
  <si>
    <t>Horse Archer</t>
  </si>
  <si>
    <t>Battering Ram</t>
  </si>
  <si>
    <t>Mayans</t>
  </si>
  <si>
    <t>Atlatlist</t>
  </si>
  <si>
    <t>Pyramid</t>
  </si>
  <si>
    <t>Shrine</t>
  </si>
  <si>
    <t>Netherlands</t>
  </si>
  <si>
    <t>Sea Beggar</t>
  </si>
  <si>
    <t>Privateer</t>
  </si>
  <si>
    <t>Polder</t>
  </si>
  <si>
    <t>Ottomans</t>
  </si>
  <si>
    <t>Calvary</t>
  </si>
  <si>
    <t>Conquistador</t>
  </si>
  <si>
    <t>Sweden</t>
  </si>
  <si>
    <t>Hakkapeliitta</t>
  </si>
  <si>
    <t>Carolean</t>
  </si>
  <si>
    <t>Eagle Warrior</t>
  </si>
  <si>
    <t>Huochong</t>
  </si>
  <si>
    <t>Nubian Archer</t>
  </si>
  <si>
    <t>Oromo Warrior</t>
  </si>
  <si>
    <t>Quechua</t>
  </si>
  <si>
    <t>Khyber Rifles</t>
  </si>
  <si>
    <t>Holkan</t>
  </si>
  <si>
    <t>Phak'ak</t>
  </si>
  <si>
    <t>Skirmisher</t>
  </si>
  <si>
    <t>Mall</t>
  </si>
  <si>
    <t>Stable</t>
  </si>
  <si>
    <t>Madrassa</t>
  </si>
  <si>
    <t>Calmecac</t>
  </si>
  <si>
    <t>Hippodrome</t>
  </si>
  <si>
    <t>Nosocomium</t>
  </si>
  <si>
    <t>Cothon</t>
  </si>
  <si>
    <t>Harbor</t>
  </si>
  <si>
    <t>Smithy</t>
  </si>
  <si>
    <t>Forge</t>
  </si>
  <si>
    <t>Lighthouse</t>
  </si>
  <si>
    <t>Public House</t>
  </si>
  <si>
    <t>Amba</t>
  </si>
  <si>
    <t>Courthouse</t>
  </si>
  <si>
    <t>Salon</t>
  </si>
  <si>
    <t>Odeon</t>
  </si>
  <si>
    <t>Colosseum</t>
  </si>
  <si>
    <t>Agora</t>
  </si>
  <si>
    <t>Aqueduct</t>
  </si>
  <si>
    <t>Ball Court</t>
  </si>
  <si>
    <t>Hammam</t>
  </si>
  <si>
    <t>Duvar</t>
  </si>
  <si>
    <t>Forum</t>
  </si>
  <si>
    <t>Thermae</t>
  </si>
  <si>
    <t>Police Station</t>
  </si>
  <si>
    <t>Maristan</t>
  </si>
  <si>
    <t>INFORMATION ERA</t>
  </si>
  <si>
    <t>ATOMIC ERA</t>
  </si>
  <si>
    <t>SHRINE</t>
  </si>
  <si>
    <t>STONE WORKS</t>
  </si>
  <si>
    <t>DRAMA &amp; POETRY</t>
  </si>
  <si>
    <t>CONSTABULARY</t>
  </si>
  <si>
    <t>INDUSTRIALIZATION</t>
  </si>
  <si>
    <t>POLICE STATION</t>
  </si>
  <si>
    <t>RECYCLING CENER</t>
  </si>
  <si>
    <t>Garden</t>
  </si>
  <si>
    <t>Armory</t>
  </si>
  <si>
    <t>Mongol</t>
  </si>
  <si>
    <t>Keshik</t>
  </si>
  <si>
    <t>Khan</t>
  </si>
  <si>
    <t>Great General</t>
  </si>
  <si>
    <t>Beacon</t>
  </si>
  <si>
    <t>Yam</t>
  </si>
  <si>
    <t>Bullring</t>
  </si>
  <si>
    <t>Public School</t>
  </si>
  <si>
    <t>Seowon</t>
  </si>
  <si>
    <t>GROCER</t>
  </si>
  <si>
    <t>SUPERMARKET</t>
  </si>
  <si>
    <t>Grocer</t>
  </si>
  <si>
    <t>Navigator</t>
  </si>
  <si>
    <t>Scout</t>
  </si>
  <si>
    <t>Amphitheater</t>
  </si>
  <si>
    <t>AMPHITHEATER</t>
  </si>
  <si>
    <t>Circus</t>
  </si>
  <si>
    <t>AIRPORT</t>
  </si>
  <si>
    <t>BREWERY</t>
  </si>
  <si>
    <t>Koopman</t>
  </si>
  <si>
    <t>Great Merchant</t>
  </si>
  <si>
    <t>Rathaus</t>
  </si>
  <si>
    <t>Constabulary</t>
  </si>
  <si>
    <t>Factory</t>
  </si>
  <si>
    <t>Hospital</t>
  </si>
  <si>
    <t>Zasag-in gazar</t>
  </si>
  <si>
    <t>Mead Hall</t>
  </si>
  <si>
    <t>Runestone</t>
  </si>
  <si>
    <t>Marae</t>
  </si>
  <si>
    <t>Ziggurat</t>
  </si>
  <si>
    <t>Phalanx</t>
  </si>
  <si>
    <t>Seaxman</t>
  </si>
  <si>
    <t>Clibanarii</t>
  </si>
  <si>
    <t>Stave Church</t>
  </si>
  <si>
    <t>Yurt</t>
  </si>
  <si>
    <t>Stone Cutter</t>
  </si>
  <si>
    <t>Stone Works</t>
  </si>
  <si>
    <t>Arsenal</t>
  </si>
  <si>
    <t>Masonic Lodge</t>
  </si>
  <si>
    <t>Motte and Bailey</t>
  </si>
  <si>
    <t>Mohawk Rifleman</t>
  </si>
  <si>
    <t>Mission</t>
  </si>
  <si>
    <t>Fachhochschule</t>
  </si>
  <si>
    <t>Research Lab</t>
  </si>
  <si>
    <t>Ordnance Factory</t>
  </si>
  <si>
    <t>Technology Park</t>
  </si>
  <si>
    <t>INDUSTRIAL PARK</t>
  </si>
  <si>
    <t>Imperial Garden</t>
  </si>
  <si>
    <t>Ochaya</t>
  </si>
  <si>
    <t>Koujou</t>
  </si>
  <si>
    <t>Obelisk</t>
  </si>
  <si>
    <t>Sanseong</t>
  </si>
  <si>
    <t>Polo Field</t>
  </si>
  <si>
    <t>Garrison</t>
  </si>
  <si>
    <t>Baray</t>
  </si>
  <si>
    <t>Stellingmolen</t>
  </si>
  <si>
    <t>T-90 Battle Tank</t>
  </si>
  <si>
    <t>Modern Armor</t>
  </si>
  <si>
    <t>Mamluk</t>
  </si>
  <si>
    <t>U-Boat</t>
  </si>
  <si>
    <t>Submarine</t>
  </si>
  <si>
    <t>CARNIVAL</t>
  </si>
  <si>
    <t>ARCHITECTURE</t>
  </si>
  <si>
    <t>BALLISTICS</t>
  </si>
  <si>
    <t>COMBINED ARMS</t>
  </si>
  <si>
    <t>TELECOMMUNICATIONS</t>
  </si>
  <si>
    <t>MOBILE TACTICS</t>
  </si>
  <si>
    <t>COST = 105</t>
  </si>
  <si>
    <t>COST = 175</t>
  </si>
  <si>
    <t>COST = 275</t>
  </si>
  <si>
    <t>COST = 485</t>
  </si>
  <si>
    <t>COST = 780</t>
  </si>
  <si>
    <t>COST = 1150</t>
  </si>
  <si>
    <t>COST = 1600</t>
  </si>
  <si>
    <t>COST = 2350</t>
  </si>
  <si>
    <t>COST = 3100</t>
  </si>
  <si>
    <t>COST = 4100</t>
  </si>
  <si>
    <t>COST = 5100</t>
  </si>
  <si>
    <t>COST = 6400</t>
  </si>
  <si>
    <t>COST = 7700</t>
  </si>
  <si>
    <t>COST = 8800</t>
  </si>
  <si>
    <t>COST = 9500</t>
  </si>
  <si>
    <t>STARTING TECHS</t>
  </si>
  <si>
    <t>ADVANCED FLIGHT</t>
  </si>
  <si>
    <t>Galleass</t>
  </si>
  <si>
    <t>X=19</t>
  </si>
  <si>
    <t>X=20</t>
  </si>
  <si>
    <t>X=21</t>
  </si>
  <si>
    <t>X=22</t>
  </si>
  <si>
    <t>X=23</t>
  </si>
  <si>
    <t>X=24</t>
  </si>
  <si>
    <t>ANCIENT ERA (12 TECHS)</t>
  </si>
  <si>
    <t>CLASSICAL ERA (9 TECHS)</t>
  </si>
  <si>
    <t>MEDIEVAL ERA (10 TECHS)</t>
  </si>
  <si>
    <t>RENAISSANCE ERA (10 TECHS)</t>
  </si>
  <si>
    <t>INDUSTRIAL ERA (10 TECHS)</t>
  </si>
  <si>
    <t>MODERN ERA (9 TECHS)</t>
  </si>
  <si>
    <t>ATOMIC ERA (8 TECHS)</t>
  </si>
  <si>
    <t>INFORMATION ERA (11 TECHS)</t>
  </si>
  <si>
    <t>Cannon</t>
  </si>
  <si>
    <t>Chateau</t>
  </si>
  <si>
    <t>Theatre</t>
  </si>
  <si>
    <t>VANILLA = 525</t>
  </si>
  <si>
    <t>VANILLA = 1295</t>
  </si>
  <si>
    <t>HITM2 =</t>
  </si>
  <si>
    <t>VANILLA = 3900</t>
  </si>
  <si>
    <t>VANILLA = 9650</t>
  </si>
  <si>
    <t>VANILLA =  19000</t>
  </si>
  <si>
    <t>VANILLA = 31900</t>
  </si>
  <si>
    <t>VANILLA = 46000</t>
  </si>
  <si>
    <t xml:space="preserve">HITM2 = </t>
  </si>
  <si>
    <t>VANILLA = 108500</t>
  </si>
  <si>
    <t>CLASSICAL ERA (10 TECHS)</t>
  </si>
  <si>
    <t>METALLURGY</t>
  </si>
  <si>
    <t>(REPLACEABLE PARTS)</t>
  </si>
  <si>
    <t>WARRIOR</t>
  </si>
  <si>
    <t>SPEARMAN</t>
  </si>
  <si>
    <t>SWORDSMAN</t>
  </si>
  <si>
    <t>ARCHER</t>
  </si>
  <si>
    <t>COMPOSITE BOWMAN</t>
  </si>
  <si>
    <t>CHARIOT ARCHER</t>
  </si>
  <si>
    <t>KNIGHT</t>
  </si>
  <si>
    <t>SCOUT</t>
  </si>
  <si>
    <t>PIKEMAN</t>
  </si>
  <si>
    <t>CATAPULT</t>
  </si>
  <si>
    <t>TREBUCHET</t>
  </si>
  <si>
    <t>CROSSBOWMAN</t>
  </si>
  <si>
    <t>HORSEMAN</t>
  </si>
  <si>
    <t>LONGSWORDSMAN</t>
  </si>
  <si>
    <t>GATLING GUN</t>
  </si>
  <si>
    <t>TRIREME</t>
  </si>
  <si>
    <t>FRIGATE</t>
  </si>
  <si>
    <t>GALLEASS</t>
  </si>
  <si>
    <t>CAVALRY</t>
  </si>
  <si>
    <t>MUSKETMAN</t>
  </si>
  <si>
    <t>LANCER</t>
  </si>
  <si>
    <t>CANNON</t>
  </si>
  <si>
    <t>CARAVEL</t>
  </si>
  <si>
    <t>IRONCLAD</t>
  </si>
  <si>
    <t>ANTI TANK GUN</t>
  </si>
  <si>
    <t>PRIVATEER</t>
  </si>
  <si>
    <t>DESTROYER</t>
  </si>
  <si>
    <t>ARTILLERY</t>
  </si>
  <si>
    <t>LANDSHIP</t>
  </si>
  <si>
    <t>MACHINE GUN</t>
  </si>
  <si>
    <t>RIFLEMAN</t>
  </si>
  <si>
    <t>GREAT WAR INFANTRY</t>
  </si>
  <si>
    <t>BATTLESHIP</t>
  </si>
  <si>
    <t>ANTI AIRCRAFT GUN</t>
  </si>
  <si>
    <t>ATOMIC BOMB</t>
  </si>
  <si>
    <t>BOMBER</t>
  </si>
  <si>
    <t>STEALTH BOMBER</t>
  </si>
  <si>
    <t>CARRIER</t>
  </si>
  <si>
    <t>GREAT WAR BOMBER</t>
  </si>
  <si>
    <t>INFANTRY</t>
  </si>
  <si>
    <t>TANK</t>
  </si>
  <si>
    <t>MARINE</t>
  </si>
  <si>
    <t>SUBMARINE</t>
  </si>
  <si>
    <t>NUCLEAR SUBMARINE</t>
  </si>
  <si>
    <t>TRIPLANE</t>
  </si>
  <si>
    <t>FIGHTER</t>
  </si>
  <si>
    <t>HELICOPTER GUNSHIP</t>
  </si>
  <si>
    <t>GUIDED MISSILE</t>
  </si>
  <si>
    <t>MECHANIZED INFANTRY</t>
  </si>
  <si>
    <t>MOBILE SAM</t>
  </si>
  <si>
    <t>NUCLEAR MISSILE</t>
  </si>
  <si>
    <t>PARATROOPER</t>
  </si>
  <si>
    <t>MODERN ARMOR</t>
  </si>
  <si>
    <t>GIANT DEATH ROBOT</t>
  </si>
  <si>
    <t>ROCKET ARTILLERY</t>
  </si>
  <si>
    <t>JET FIGHTER</t>
  </si>
  <si>
    <t>MISSILE CRUISER</t>
  </si>
  <si>
    <t>PRIESTHOOD</t>
  </si>
  <si>
    <t>WATER MILL</t>
  </si>
  <si>
    <t>RECYCLING CENTER</t>
  </si>
  <si>
    <t>ANCIENT ERA (11 TECHS)</t>
  </si>
  <si>
    <t>MONASTERY</t>
  </si>
  <si>
    <t>UNIQUE
IMPROVEMENT</t>
  </si>
  <si>
    <t>INTERNET</t>
  </si>
  <si>
    <t>Assyria</t>
  </si>
  <si>
    <t>Brazil</t>
  </si>
  <si>
    <t>Indonesia</t>
  </si>
  <si>
    <t>Morroco</t>
  </si>
  <si>
    <t>Poland</t>
  </si>
  <si>
    <t>Portugal</t>
  </si>
  <si>
    <t>Shoshone</t>
  </si>
  <si>
    <t>Venice</t>
  </si>
  <si>
    <t>Zulu</t>
  </si>
  <si>
    <t>BAZOOKA</t>
  </si>
  <si>
    <t>XCOM SQUAD</t>
  </si>
  <si>
    <t>INDUSTRIAL ERA (12TECHS)</t>
  </si>
  <si>
    <t>INFORMATION ERA (10 TECHS)</t>
  </si>
  <si>
    <t>CARGO SHIP</t>
  </si>
  <si>
    <t>CARAVAN</t>
  </si>
  <si>
    <t>FOREIGN LEGION</t>
  </si>
  <si>
    <t>(ECONOMICS)</t>
  </si>
  <si>
    <t>(RAILROAD)</t>
  </si>
  <si>
    <t>COST = 10000</t>
  </si>
  <si>
    <t>ATOMIC ERA (9 TECHS)</t>
  </si>
  <si>
    <t>COMMAND &amp; CONTROL</t>
  </si>
  <si>
    <t>(INDUSTRIALIZATION)</t>
  </si>
  <si>
    <t>PENICILIN</t>
  </si>
  <si>
    <t>ZOO</t>
  </si>
  <si>
    <t>Moai Statues</t>
  </si>
  <si>
    <t>TRADITION</t>
  </si>
  <si>
    <t>LIBERTY</t>
  </si>
  <si>
    <t>HONOR</t>
  </si>
  <si>
    <t>PIETY</t>
  </si>
  <si>
    <t>PATRONAGE</t>
  </si>
  <si>
    <t>COMMERCE</t>
  </si>
  <si>
    <t>AESTHETICS</t>
  </si>
  <si>
    <t>EXPLORATION</t>
  </si>
  <si>
    <t>RATIONALISM</t>
  </si>
  <si>
    <t>ORDER/FREEDOM/AUTOCRACY</t>
  </si>
  <si>
    <t>ORDER</t>
  </si>
  <si>
    <t>FREEDOM</t>
  </si>
  <si>
    <t>AUTOCRACY</t>
  </si>
  <si>
    <t>TENANT</t>
  </si>
  <si>
    <t>LEVEL</t>
  </si>
  <si>
    <t>CAPITALISM</t>
  </si>
  <si>
    <t>CIVIL SOCIETY</t>
  </si>
  <si>
    <t>COVERT ACTION</t>
  </si>
  <si>
    <t>CREATIVE EXPRESSION</t>
  </si>
  <si>
    <t>ECONOMIC UNION</t>
  </si>
  <si>
    <t>EMANCIPATION</t>
  </si>
  <si>
    <t>MEDIA CULTURE</t>
  </si>
  <si>
    <t>NEW DEAL</t>
  </si>
  <si>
    <t>SPACE PROCUREMENTS</t>
  </si>
  <si>
    <t>TREATY ORGANIZATION</t>
  </si>
  <si>
    <t>UNIVERSAL HEALTHCARE</t>
  </si>
  <si>
    <t>UNIVERSAL SUFFRAGE</t>
  </si>
  <si>
    <t>URBANIZATION</t>
  </si>
  <si>
    <t>VOLUNTEER ARMY</t>
  </si>
  <si>
    <t>CULTURAL REVOLUTION</t>
  </si>
  <si>
    <t>DOUBLE AGENTS</t>
  </si>
  <si>
    <t>PLANNED ECONOMY</t>
  </si>
  <si>
    <t>HERO OF THE PEOPLE</t>
  </si>
  <si>
    <t>SOCIALISM</t>
  </si>
  <si>
    <t>SPACEFLIGHT PIONEERS</t>
  </si>
  <si>
    <t>WORKERS' FACULTIES</t>
  </si>
  <si>
    <t>YOUNG PIONEERS</t>
  </si>
  <si>
    <t>PROTECTIONISM</t>
  </si>
  <si>
    <t>STATE PROPERTY</t>
  </si>
  <si>
    <t>5 YEAR PLAN</t>
  </si>
  <si>
    <t>LABOR UNIONS</t>
  </si>
  <si>
    <t xml:space="preserve">CLAUSEWITZ'S </t>
  </si>
  <si>
    <t>CULT/PERSONALITY</t>
  </si>
  <si>
    <t>ELITE FORCES</t>
  </si>
  <si>
    <t>FUTURISM</t>
  </si>
  <si>
    <t>GUNBOAT</t>
  </si>
  <si>
    <t>INDUSTRIAL ESPION</t>
  </si>
  <si>
    <t>LIGHTNING WAR</t>
  </si>
  <si>
    <t>MILITARISM</t>
  </si>
  <si>
    <t>MOBILIZATION</t>
  </si>
  <si>
    <t>NATIONALISM</t>
  </si>
  <si>
    <t>POLICE STATE</t>
  </si>
  <si>
    <t>3RD ALTERNATIVE</t>
  </si>
  <si>
    <t>TOTAL WAR</t>
  </si>
  <si>
    <t>UNITED FRONT</t>
  </si>
  <si>
    <t>FASCISM</t>
  </si>
  <si>
    <t>LEVEL 1</t>
  </si>
  <si>
    <t>LEVEL 2</t>
  </si>
  <si>
    <t>LEVEL 3</t>
  </si>
  <si>
    <t>CARAVANSARY</t>
  </si>
  <si>
    <t>Hanse</t>
  </si>
  <si>
    <t>MILITARY-INDUSTRIAL</t>
  </si>
  <si>
    <t>CULTURAL EXCHANGE</t>
  </si>
  <si>
    <t>POPULISM</t>
  </si>
  <si>
    <t>PATRIOTIC WAR</t>
  </si>
  <si>
    <t>LANDSKNECHT</t>
  </si>
  <si>
    <t>BRINKSMANSHIP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</si>
</sst>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FFFF00"/>
      <name val="Calibri"/>
      <family val="2"/>
      <scheme val="minor"/>
    </font>
    <font>
      <sz val="10"/>
      <color theme="1"/>
      <name val="Verdana"/>
      <family val="2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rgb="FFFFFF00"/>
      <name val="Calibri"/>
      <family val="2"/>
      <scheme val="minor"/>
    </font>
    <font>
      <b/>
      <sz val="8"/>
      <color rgb="FFFFFF0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C00000"/>
        <bgColor indexed="64"/>
      </patternFill>
    </fill>
    <fill>
      <patternFill patternType="lightUp">
        <bgColor rgb="FF0070C0"/>
      </patternFill>
    </fill>
    <fill>
      <patternFill patternType="solid">
        <fgColor rgb="FF00B05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lightUp">
        <bgColor rgb="FFC00000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lightUp">
        <bgColor theme="2" tint="-0.749992370372631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3" fillId="0" borderId="1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0" fillId="0" borderId="0" xfId="0" applyFill="1" applyBorder="1"/>
    <xf numFmtId="0" fontId="8" fillId="0" borderId="0" xfId="0" applyFont="1"/>
    <xf numFmtId="0" fontId="0" fillId="0" borderId="0" xfId="0"/>
    <xf numFmtId="0" fontId="1" fillId="0" borderId="10" xfId="0" applyFont="1" applyBorder="1"/>
    <xf numFmtId="0" fontId="1" fillId="0" borderId="11" xfId="0" applyFont="1" applyBorder="1"/>
    <xf numFmtId="0" fontId="2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9" fillId="0" borderId="0" xfId="0" applyFont="1"/>
    <xf numFmtId="0" fontId="0" fillId="0" borderId="0" xfId="0"/>
    <xf numFmtId="0" fontId="0" fillId="0" borderId="0" xfId="0"/>
    <xf numFmtId="0" fontId="1" fillId="0" borderId="1" xfId="0" applyFont="1" applyFill="1" applyBorder="1"/>
    <xf numFmtId="0" fontId="1" fillId="0" borderId="5" xfId="0" applyFont="1" applyFill="1" applyBorder="1"/>
    <xf numFmtId="0" fontId="10" fillId="0" borderId="1" xfId="0" applyFont="1" applyFill="1" applyBorder="1"/>
    <xf numFmtId="0" fontId="10" fillId="0" borderId="5" xfId="0" applyFont="1" applyFill="1" applyBorder="1"/>
    <xf numFmtId="0" fontId="10" fillId="0" borderId="10" xfId="0" applyFont="1" applyBorder="1"/>
    <xf numFmtId="0" fontId="10" fillId="0" borderId="11" xfId="0" applyFont="1" applyBorder="1"/>
    <xf numFmtId="0" fontId="3" fillId="0" borderId="5" xfId="0" applyFont="1" applyFill="1" applyBorder="1"/>
    <xf numFmtId="0" fontId="10" fillId="0" borderId="0" xfId="0" applyFont="1" applyFill="1" applyBorder="1"/>
    <xf numFmtId="0" fontId="9" fillId="0" borderId="1" xfId="0" applyFont="1" applyFill="1" applyBorder="1"/>
    <xf numFmtId="0" fontId="0" fillId="0" borderId="0" xfId="0"/>
    <xf numFmtId="0" fontId="0" fillId="0" borderId="0" xfId="0"/>
    <xf numFmtId="0" fontId="4" fillId="0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4" xfId="0" applyBorder="1"/>
    <xf numFmtId="0" fontId="0" fillId="0" borderId="0" xfId="0"/>
    <xf numFmtId="0" fontId="4" fillId="5" borderId="14" xfId="0" applyFont="1" applyFill="1" applyBorder="1" applyAlignment="1"/>
    <xf numFmtId="0" fontId="4" fillId="7" borderId="14" xfId="0" applyFont="1" applyFill="1" applyBorder="1" applyAlignment="1"/>
    <xf numFmtId="0" fontId="4" fillId="6" borderId="14" xfId="0" applyFont="1" applyFill="1" applyBorder="1" applyAlignment="1"/>
    <xf numFmtId="0" fontId="4" fillId="6" borderId="9" xfId="0" applyFont="1" applyFill="1" applyBorder="1" applyAlignment="1">
      <alignment horizontal="center"/>
    </xf>
    <xf numFmtId="0" fontId="4" fillId="10" borderId="14" xfId="0" applyFont="1" applyFill="1" applyBorder="1" applyAlignment="1"/>
    <xf numFmtId="0" fontId="7" fillId="12" borderId="0" xfId="0" applyFont="1" applyFill="1" applyBorder="1" applyAlignment="1">
      <alignment horizontal="right" vertical="center"/>
    </xf>
    <xf numFmtId="0" fontId="7" fillId="3" borderId="0" xfId="0" applyFont="1" applyFill="1" applyBorder="1" applyAlignment="1">
      <alignment horizontal="left" vertical="center"/>
    </xf>
    <xf numFmtId="0" fontId="7" fillId="9" borderId="0" xfId="0" applyFont="1" applyFill="1" applyBorder="1" applyAlignment="1">
      <alignment horizontal="left" vertical="center"/>
    </xf>
    <xf numFmtId="0" fontId="4" fillId="3" borderId="2" xfId="0" applyFont="1" applyFill="1" applyBorder="1" applyAlignment="1"/>
    <xf numFmtId="0" fontId="4" fillId="3" borderId="9" xfId="0" applyFont="1" applyFill="1" applyBorder="1" applyAlignment="1"/>
    <xf numFmtId="0" fontId="4" fillId="3" borderId="14" xfId="0" applyFont="1" applyFill="1" applyBorder="1" applyAlignment="1"/>
    <xf numFmtId="0" fontId="4" fillId="3" borderId="2" xfId="0" applyFont="1" applyFill="1" applyBorder="1" applyAlignment="1">
      <alignment horizontal="left"/>
    </xf>
    <xf numFmtId="0" fontId="4" fillId="5" borderId="2" xfId="0" applyFont="1" applyFill="1" applyBorder="1" applyAlignment="1"/>
    <xf numFmtId="0" fontId="4" fillId="5" borderId="2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7" fillId="5" borderId="0" xfId="0" applyFont="1" applyFill="1" applyBorder="1" applyAlignment="1">
      <alignment horizontal="left" vertical="center"/>
    </xf>
    <xf numFmtId="0" fontId="7" fillId="7" borderId="0" xfId="0" applyFont="1" applyFill="1" applyBorder="1" applyAlignment="1">
      <alignment horizontal="left" vertical="center"/>
    </xf>
    <xf numFmtId="0" fontId="7" fillId="6" borderId="0" xfId="0" applyFont="1" applyFill="1" applyBorder="1" applyAlignment="1">
      <alignment horizontal="left" vertical="center"/>
    </xf>
    <xf numFmtId="0" fontId="7" fillId="10" borderId="0" xfId="0" applyFont="1" applyFill="1" applyBorder="1" applyAlignment="1">
      <alignment horizontal="left" vertical="center"/>
    </xf>
    <xf numFmtId="0" fontId="7" fillId="8" borderId="0" xfId="0" applyFont="1" applyFill="1" applyBorder="1" applyAlignment="1">
      <alignment horizontal="left" vertical="center"/>
    </xf>
    <xf numFmtId="0" fontId="7" fillId="12" borderId="0" xfId="0" applyFont="1" applyFill="1" applyBorder="1" applyAlignment="1">
      <alignment horizontal="left" vertical="center"/>
    </xf>
    <xf numFmtId="0" fontId="4" fillId="7" borderId="2" xfId="0" applyFont="1" applyFill="1" applyBorder="1" applyAlignment="1"/>
    <xf numFmtId="0" fontId="4" fillId="7" borderId="2" xfId="0" applyFont="1" applyFill="1" applyBorder="1" applyAlignment="1">
      <alignment horizontal="left"/>
    </xf>
    <xf numFmtId="0" fontId="4" fillId="6" borderId="2" xfId="0" applyFont="1" applyFill="1" applyBorder="1" applyAlignment="1"/>
    <xf numFmtId="0" fontId="4" fillId="6" borderId="2" xfId="0" applyFont="1" applyFill="1" applyBorder="1" applyAlignment="1">
      <alignment horizontal="left"/>
    </xf>
    <xf numFmtId="0" fontId="4" fillId="10" borderId="2" xfId="0" applyFont="1" applyFill="1" applyBorder="1" applyAlignment="1"/>
    <xf numFmtId="0" fontId="4" fillId="10" borderId="2" xfId="0" applyFont="1" applyFill="1" applyBorder="1" applyAlignment="1">
      <alignment horizontal="left"/>
    </xf>
    <xf numFmtId="0" fontId="4" fillId="11" borderId="2" xfId="0" applyFont="1" applyFill="1" applyBorder="1" applyAlignment="1"/>
    <xf numFmtId="0" fontId="4" fillId="11" borderId="2" xfId="0" applyFont="1" applyFill="1" applyBorder="1" applyAlignment="1">
      <alignment horizontal="left"/>
    </xf>
    <xf numFmtId="0" fontId="4" fillId="8" borderId="0" xfId="0" applyFont="1" applyFill="1" applyBorder="1" applyAlignment="1"/>
    <xf numFmtId="0" fontId="4" fillId="10" borderId="2" xfId="0" applyFont="1" applyFill="1" applyBorder="1" applyAlignment="1">
      <alignment horizontal="center"/>
    </xf>
    <xf numFmtId="0" fontId="7" fillId="10" borderId="0" xfId="0" applyFont="1" applyFill="1" applyBorder="1" applyAlignment="1">
      <alignment horizontal="right" vertical="center"/>
    </xf>
    <xf numFmtId="0" fontId="4" fillId="8" borderId="0" xfId="0" applyFont="1" applyFill="1" applyBorder="1" applyAlignment="1">
      <alignment horizontal="center"/>
    </xf>
    <xf numFmtId="0" fontId="7" fillId="8" borderId="0" xfId="0" applyFont="1" applyFill="1" applyBorder="1" applyAlignment="1">
      <alignment horizontal="left" vertical="center"/>
    </xf>
    <xf numFmtId="0" fontId="4" fillId="8" borderId="0" xfId="0" applyFont="1" applyFill="1" applyBorder="1" applyAlignment="1">
      <alignment horizontal="left"/>
    </xf>
    <xf numFmtId="0" fontId="4" fillId="11" borderId="14" xfId="0" applyFont="1" applyFill="1" applyBorder="1" applyAlignment="1"/>
    <xf numFmtId="0" fontId="4" fillId="11" borderId="9" xfId="0" applyFont="1" applyFill="1" applyBorder="1" applyAlignment="1">
      <alignment horizontal="left"/>
    </xf>
    <xf numFmtId="0" fontId="7" fillId="13" borderId="0" xfId="0" applyFont="1" applyFill="1" applyBorder="1" applyAlignment="1">
      <alignment horizontal="left" vertical="center"/>
    </xf>
    <xf numFmtId="0" fontId="3" fillId="0" borderId="10" xfId="0" applyFont="1" applyBorder="1"/>
    <xf numFmtId="0" fontId="7" fillId="8" borderId="0" xfId="0" applyFont="1" applyFill="1" applyBorder="1" applyAlignment="1">
      <alignment horizontal="left" vertical="center"/>
    </xf>
    <xf numFmtId="0" fontId="11" fillId="8" borderId="0" xfId="0" applyFont="1" applyFill="1" applyBorder="1" applyAlignment="1">
      <alignment horizontal="right" vertical="center"/>
    </xf>
    <xf numFmtId="0" fontId="7" fillId="8" borderId="0" xfId="0" applyFont="1" applyFill="1" applyBorder="1" applyAlignment="1">
      <alignment horizontal="left" vertical="center"/>
    </xf>
    <xf numFmtId="0" fontId="7" fillId="11" borderId="0" xfId="0" applyFont="1" applyFill="1" applyBorder="1" applyAlignment="1">
      <alignment vertical="center"/>
    </xf>
    <xf numFmtId="0" fontId="11" fillId="11" borderId="0" xfId="0" applyFont="1" applyFill="1" applyBorder="1" applyAlignment="1">
      <alignment horizontal="right" vertical="center"/>
    </xf>
    <xf numFmtId="0" fontId="7" fillId="8" borderId="0" xfId="0" applyFont="1" applyFill="1" applyBorder="1" applyAlignment="1">
      <alignment horizontal="left" vertical="center"/>
    </xf>
    <xf numFmtId="0" fontId="7" fillId="17" borderId="0" xfId="0" applyFont="1" applyFill="1" applyBorder="1" applyAlignment="1">
      <alignment horizontal="left" vertical="center"/>
    </xf>
    <xf numFmtId="0" fontId="7" fillId="11" borderId="0" xfId="0" applyFont="1" applyFill="1" applyBorder="1" applyAlignment="1">
      <alignment horizontal="left" vertical="center"/>
    </xf>
    <xf numFmtId="0" fontId="11" fillId="10" borderId="0" xfId="0" applyFont="1" applyFill="1" applyBorder="1" applyAlignment="1">
      <alignment horizontal="right" vertical="center"/>
    </xf>
    <xf numFmtId="0" fontId="1" fillId="15" borderId="2" xfId="0" applyFont="1" applyFill="1" applyBorder="1" applyAlignment="1">
      <alignment vertical="center"/>
    </xf>
    <xf numFmtId="0" fontId="1" fillId="15" borderId="0" xfId="0" applyFont="1" applyFill="1" applyBorder="1" applyAlignment="1">
      <alignment vertical="center"/>
    </xf>
    <xf numFmtId="0" fontId="7" fillId="15" borderId="0" xfId="0" applyFont="1" applyFill="1" applyBorder="1" applyAlignment="1">
      <alignment vertical="center"/>
    </xf>
    <xf numFmtId="0" fontId="6" fillId="15" borderId="0" xfId="0" applyFont="1" applyFill="1" applyBorder="1" applyAlignment="1">
      <alignment horizontal="left" vertical="center"/>
    </xf>
    <xf numFmtId="0" fontId="13" fillId="15" borderId="0" xfId="0" applyFont="1" applyFill="1" applyBorder="1" applyAlignment="1">
      <alignment horizontal="right" vertical="center"/>
    </xf>
    <xf numFmtId="0" fontId="12" fillId="8" borderId="0" xfId="0" applyFont="1" applyFill="1" applyBorder="1" applyAlignment="1">
      <alignment horizontal="left" vertical="center"/>
    </xf>
    <xf numFmtId="0" fontId="7" fillId="17" borderId="0" xfId="0" applyFont="1" applyFill="1" applyBorder="1" applyAlignment="1">
      <alignment vertical="center"/>
    </xf>
    <xf numFmtId="0" fontId="11" fillId="17" borderId="0" xfId="0" applyFont="1" applyFill="1" applyBorder="1" applyAlignment="1">
      <alignment horizontal="right" vertical="center"/>
    </xf>
    <xf numFmtId="0" fontId="7" fillId="8" borderId="0" xfId="0" applyFont="1" applyFill="1" applyBorder="1" applyAlignment="1">
      <alignment horizontal="left" vertical="center"/>
    </xf>
    <xf numFmtId="0" fontId="0" fillId="18" borderId="0" xfId="0" applyFill="1" applyBorder="1"/>
    <xf numFmtId="0" fontId="0" fillId="18" borderId="15" xfId="0" applyFill="1" applyBorder="1"/>
    <xf numFmtId="0" fontId="0" fillId="0" borderId="16" xfId="0" applyBorder="1"/>
    <xf numFmtId="0" fontId="0" fillId="18" borderId="16" xfId="0" applyFill="1" applyBorder="1"/>
    <xf numFmtId="0" fontId="0" fillId="18" borderId="17" xfId="0" applyFill="1" applyBorder="1"/>
    <xf numFmtId="0" fontId="0" fillId="0" borderId="18" xfId="0" applyBorder="1"/>
    <xf numFmtId="0" fontId="0" fillId="0" borderId="19" xfId="0" applyBorder="1"/>
    <xf numFmtId="0" fontId="0" fillId="18" borderId="18" xfId="0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19" borderId="15" xfId="0" applyFill="1" applyBorder="1"/>
    <xf numFmtId="0" fontId="0" fillId="19" borderId="18" xfId="0" applyFill="1" applyBorder="1"/>
    <xf numFmtId="0" fontId="0" fillId="19" borderId="0" xfId="0" applyFill="1" applyBorder="1"/>
    <xf numFmtId="0" fontId="0" fillId="19" borderId="16" xfId="0" applyFill="1" applyBorder="1"/>
    <xf numFmtId="0" fontId="0" fillId="19" borderId="17" xfId="0" applyFill="1" applyBorder="1"/>
    <xf numFmtId="0" fontId="0" fillId="20" borderId="15" xfId="0" applyFill="1" applyBorder="1"/>
    <xf numFmtId="0" fontId="0" fillId="20" borderId="18" xfId="0" applyFill="1" applyBorder="1"/>
    <xf numFmtId="0" fontId="0" fillId="20" borderId="16" xfId="0" applyFill="1" applyBorder="1"/>
    <xf numFmtId="0" fontId="0" fillId="20" borderId="0" xfId="0" applyFill="1" applyBorder="1"/>
    <xf numFmtId="0" fontId="0" fillId="20" borderId="17" xfId="0" applyFill="1" applyBorder="1"/>
    <xf numFmtId="0" fontId="0" fillId="10" borderId="15" xfId="0" applyFill="1" applyBorder="1"/>
    <xf numFmtId="0" fontId="0" fillId="10" borderId="18" xfId="0" applyFill="1" applyBorder="1"/>
    <xf numFmtId="0" fontId="0" fillId="10" borderId="16" xfId="0" applyFill="1" applyBorder="1"/>
    <xf numFmtId="0" fontId="0" fillId="10" borderId="0" xfId="0" applyFill="1" applyBorder="1"/>
    <xf numFmtId="0" fontId="0" fillId="10" borderId="17" xfId="0" applyFill="1" applyBorder="1"/>
    <xf numFmtId="0" fontId="0" fillId="5" borderId="0" xfId="0" applyFill="1" applyBorder="1"/>
    <xf numFmtId="0" fontId="0" fillId="5" borderId="18" xfId="0" applyFill="1" applyBorder="1"/>
    <xf numFmtId="0" fontId="0" fillId="5" borderId="15" xfId="0" applyFill="1" applyBorder="1"/>
    <xf numFmtId="0" fontId="0" fillId="5" borderId="16" xfId="0" applyFill="1" applyBorder="1"/>
    <xf numFmtId="0" fontId="0" fillId="5" borderId="17" xfId="0" applyFill="1" applyBorder="1"/>
    <xf numFmtId="0" fontId="0" fillId="2" borderId="0" xfId="0" applyFill="1" applyBorder="1"/>
    <xf numFmtId="0" fontId="0" fillId="2" borderId="18" xfId="0" applyFill="1" applyBorder="1"/>
    <xf numFmtId="0" fontId="0" fillId="2" borderId="17" xfId="0" applyFill="1" applyBorder="1"/>
    <xf numFmtId="0" fontId="0" fillId="2" borderId="16" xfId="0" applyFill="1" applyBorder="1"/>
    <xf numFmtId="0" fontId="0" fillId="2" borderId="15" xfId="0" applyFill="1" applyBorder="1"/>
    <xf numFmtId="0" fontId="0" fillId="21" borderId="15" xfId="0" applyFill="1" applyBorder="1"/>
    <xf numFmtId="0" fontId="0" fillId="21" borderId="18" xfId="0" applyFill="1" applyBorder="1"/>
    <xf numFmtId="0" fontId="0" fillId="21" borderId="0" xfId="0" applyFill="1" applyBorder="1"/>
    <xf numFmtId="0" fontId="0" fillId="21" borderId="16" xfId="0" applyFill="1" applyBorder="1"/>
    <xf numFmtId="0" fontId="0" fillId="21" borderId="17" xfId="0" applyFill="1" applyBorder="1"/>
    <xf numFmtId="0" fontId="0" fillId="22" borderId="15" xfId="0" applyFill="1" applyBorder="1"/>
    <xf numFmtId="0" fontId="0" fillId="22" borderId="18" xfId="0" applyFill="1" applyBorder="1"/>
    <xf numFmtId="0" fontId="0" fillId="22" borderId="0" xfId="0" applyFill="1" applyBorder="1"/>
    <xf numFmtId="0" fontId="0" fillId="22" borderId="16" xfId="0" applyFill="1" applyBorder="1"/>
    <xf numFmtId="0" fontId="0" fillId="22" borderId="17" xfId="0" applyFill="1" applyBorder="1"/>
    <xf numFmtId="0" fontId="0" fillId="13" borderId="15" xfId="0" applyFill="1" applyBorder="1"/>
    <xf numFmtId="0" fontId="0" fillId="13" borderId="18" xfId="0" applyFill="1" applyBorder="1"/>
    <xf numFmtId="0" fontId="0" fillId="13" borderId="0" xfId="0" applyFill="1" applyBorder="1"/>
    <xf numFmtId="0" fontId="0" fillId="13" borderId="16" xfId="0" applyFill="1" applyBorder="1"/>
    <xf numFmtId="0" fontId="0" fillId="13" borderId="17" xfId="0" applyFill="1" applyBorder="1"/>
    <xf numFmtId="0" fontId="1" fillId="0" borderId="16" xfId="0" applyFont="1" applyBorder="1" applyAlignment="1">
      <alignment horizontal="center"/>
    </xf>
    <xf numFmtId="0" fontId="1" fillId="0" borderId="0" xfId="0" applyFont="1"/>
    <xf numFmtId="0" fontId="15" fillId="0" borderId="0" xfId="0" applyFont="1" applyAlignment="1"/>
    <xf numFmtId="0" fontId="3" fillId="14" borderId="7" xfId="0" applyFont="1" applyFill="1" applyBorder="1" applyAlignment="1">
      <alignment horizontal="center" vertical="center"/>
    </xf>
    <xf numFmtId="0" fontId="3" fillId="14" borderId="8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center"/>
    </xf>
    <xf numFmtId="0" fontId="6" fillId="10" borderId="0" xfId="0" applyFont="1" applyFill="1" applyBorder="1" applyAlignment="1">
      <alignment horizontal="left" vertical="center"/>
    </xf>
    <xf numFmtId="0" fontId="6" fillId="13" borderId="0" xfId="0" applyFont="1" applyFill="1" applyBorder="1" applyAlignment="1">
      <alignment horizontal="left" vertical="center"/>
    </xf>
    <xf numFmtId="0" fontId="14" fillId="23" borderId="23" xfId="0" applyFont="1" applyFill="1" applyBorder="1" applyAlignment="1">
      <alignment horizontal="center" vertical="center"/>
    </xf>
    <xf numFmtId="0" fontId="14" fillId="23" borderId="24" xfId="0" applyFont="1" applyFill="1" applyBorder="1" applyAlignment="1">
      <alignment horizontal="center" vertical="center"/>
    </xf>
    <xf numFmtId="0" fontId="14" fillId="23" borderId="25" xfId="0" applyFont="1" applyFill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4" fillId="8" borderId="6" xfId="0" applyFont="1" applyFill="1" applyBorder="1" applyAlignment="1">
      <alignment horizontal="center"/>
    </xf>
    <xf numFmtId="0" fontId="4" fillId="8" borderId="0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left" vertical="center"/>
    </xf>
    <xf numFmtId="0" fontId="5" fillId="15" borderId="0" xfId="0" applyFont="1" applyFill="1" applyBorder="1" applyAlignment="1">
      <alignment horizontal="left" vertical="center"/>
    </xf>
    <xf numFmtId="0" fontId="7" fillId="8" borderId="0" xfId="0" applyFont="1" applyFill="1" applyBorder="1" applyAlignment="1">
      <alignment horizontal="right" vertical="center"/>
    </xf>
    <xf numFmtId="0" fontId="6" fillId="8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right" vertical="center"/>
    </xf>
    <xf numFmtId="0" fontId="7" fillId="5" borderId="0" xfId="0" applyFont="1" applyFill="1" applyBorder="1" applyAlignment="1">
      <alignment horizontal="right" vertical="center"/>
    </xf>
    <xf numFmtId="0" fontId="7" fillId="7" borderId="0" xfId="0" applyFont="1" applyFill="1" applyBorder="1" applyAlignment="1">
      <alignment horizontal="right" vertical="center"/>
    </xf>
    <xf numFmtId="0" fontId="6" fillId="6" borderId="0" xfId="0" applyFont="1" applyFill="1" applyBorder="1" applyAlignment="1">
      <alignment horizontal="left" vertical="center"/>
    </xf>
    <xf numFmtId="0" fontId="7" fillId="10" borderId="0" xfId="0" applyFont="1" applyFill="1" applyBorder="1" applyAlignment="1">
      <alignment horizontal="right" vertical="center"/>
    </xf>
    <xf numFmtId="0" fontId="7" fillId="11" borderId="0" xfId="0" applyFont="1" applyFill="1" applyBorder="1" applyAlignment="1">
      <alignment horizontal="right" vertical="center"/>
    </xf>
    <xf numFmtId="0" fontId="6" fillId="11" borderId="0" xfId="0" applyFont="1" applyFill="1" applyBorder="1" applyAlignment="1">
      <alignment horizontal="left" vertical="center"/>
    </xf>
    <xf numFmtId="0" fontId="7" fillId="6" borderId="0" xfId="0" applyFont="1" applyFill="1" applyBorder="1" applyAlignment="1">
      <alignment horizontal="right" vertical="center"/>
    </xf>
    <xf numFmtId="0" fontId="7" fillId="15" borderId="0" xfId="0" applyFont="1" applyFill="1" applyBorder="1" applyAlignment="1">
      <alignment horizontal="right" vertical="center"/>
    </xf>
    <xf numFmtId="0" fontId="4" fillId="7" borderId="6" xfId="0" applyFont="1" applyFill="1" applyBorder="1" applyAlignment="1">
      <alignment horizontal="center"/>
    </xf>
    <xf numFmtId="0" fontId="4" fillId="7" borderId="0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4" fillId="10" borderId="6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4" fillId="6" borderId="0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4" fillId="11" borderId="6" xfId="0" applyFont="1" applyFill="1" applyBorder="1" applyAlignment="1">
      <alignment horizontal="center"/>
    </xf>
    <xf numFmtId="0" fontId="4" fillId="11" borderId="0" xfId="0" applyFont="1" applyFill="1" applyBorder="1" applyAlignment="1">
      <alignment horizontal="center"/>
    </xf>
    <xf numFmtId="0" fontId="1" fillId="15" borderId="0" xfId="0" applyFont="1" applyFill="1" applyBorder="1" applyAlignment="1">
      <alignment horizontal="center"/>
    </xf>
    <xf numFmtId="0" fontId="1" fillId="15" borderId="4" xfId="0" applyFont="1" applyFill="1" applyBorder="1" applyAlignment="1">
      <alignment horizontal="center"/>
    </xf>
    <xf numFmtId="0" fontId="6" fillId="9" borderId="0" xfId="0" applyFont="1" applyFill="1" applyBorder="1" applyAlignment="1">
      <alignment horizontal="left" vertical="center"/>
    </xf>
    <xf numFmtId="0" fontId="4" fillId="8" borderId="0" xfId="0" applyFont="1" applyFill="1" applyBorder="1" applyAlignment="1">
      <alignment horizontal="left"/>
    </xf>
    <xf numFmtId="0" fontId="6" fillId="12" borderId="0" xfId="0" applyFont="1" applyFill="1" applyBorder="1" applyAlignment="1">
      <alignment horizontal="left" vertical="center"/>
    </xf>
    <xf numFmtId="0" fontId="4" fillId="11" borderId="12" xfId="0" applyFont="1" applyFill="1" applyBorder="1" applyAlignment="1">
      <alignment horizontal="center"/>
    </xf>
    <xf numFmtId="0" fontId="4" fillId="11" borderId="3" xfId="0" applyFont="1" applyFill="1" applyBorder="1" applyAlignment="1">
      <alignment horizontal="center"/>
    </xf>
    <xf numFmtId="0" fontId="4" fillId="11" borderId="13" xfId="0" applyFont="1" applyFill="1" applyBorder="1" applyAlignment="1">
      <alignment horizontal="center"/>
    </xf>
    <xf numFmtId="0" fontId="1" fillId="15" borderId="6" xfId="0" applyFont="1" applyFill="1" applyBorder="1" applyAlignment="1">
      <alignment horizontal="center" vertical="center"/>
    </xf>
    <xf numFmtId="0" fontId="1" fillId="15" borderId="0" xfId="0" applyFont="1" applyFill="1" applyBorder="1" applyAlignment="1">
      <alignment horizontal="center" vertical="center"/>
    </xf>
    <xf numFmtId="0" fontId="1" fillId="15" borderId="4" xfId="0" applyFont="1" applyFill="1" applyBorder="1" applyAlignment="1">
      <alignment horizontal="center" vertical="center"/>
    </xf>
    <xf numFmtId="0" fontId="6" fillId="17" borderId="0" xfId="0" applyFont="1" applyFill="1" applyBorder="1" applyAlignment="1">
      <alignment horizontal="left" vertical="center"/>
    </xf>
    <xf numFmtId="0" fontId="7" fillId="8" borderId="0" xfId="0" applyFont="1" applyFill="1" applyBorder="1" applyAlignment="1">
      <alignment horizontal="left" vertical="center"/>
    </xf>
    <xf numFmtId="0" fontId="4" fillId="16" borderId="2" xfId="0" applyFont="1" applyFill="1" applyBorder="1" applyAlignment="1">
      <alignment horizontal="center"/>
    </xf>
    <xf numFmtId="0" fontId="4" fillId="16" borderId="9" xfId="0" applyFont="1" applyFill="1" applyBorder="1" applyAlignment="1">
      <alignment horizontal="center"/>
    </xf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20</xdr:row>
      <xdr:rowOff>0</xdr:rowOff>
    </xdr:from>
    <xdr:to>
      <xdr:col>4</xdr:col>
      <xdr:colOff>601435</xdr:colOff>
      <xdr:row>20</xdr:row>
      <xdr:rowOff>0</xdr:rowOff>
    </xdr:to>
    <xdr:cxnSp macro="">
      <xdr:nvCxnSpPr>
        <xdr:cNvPr id="2" name="Straight Arrow Connector 1"/>
        <xdr:cNvCxnSpPr/>
      </xdr:nvCxnSpPr>
      <xdr:spPr>
        <a:xfrm>
          <a:off x="1836964" y="2653393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40</xdr:row>
      <xdr:rowOff>0</xdr:rowOff>
    </xdr:from>
    <xdr:to>
      <xdr:col>4</xdr:col>
      <xdr:colOff>601435</xdr:colOff>
      <xdr:row>40</xdr:row>
      <xdr:rowOff>0</xdr:rowOff>
    </xdr:to>
    <xdr:cxnSp macro="">
      <xdr:nvCxnSpPr>
        <xdr:cNvPr id="3" name="Straight Arrow Connector 2"/>
        <xdr:cNvCxnSpPr/>
      </xdr:nvCxnSpPr>
      <xdr:spPr>
        <a:xfrm>
          <a:off x="1836964" y="2653393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31</xdr:row>
      <xdr:rowOff>0</xdr:rowOff>
    </xdr:from>
    <xdr:to>
      <xdr:col>4</xdr:col>
      <xdr:colOff>601435</xdr:colOff>
      <xdr:row>31</xdr:row>
      <xdr:rowOff>0</xdr:rowOff>
    </xdr:to>
    <xdr:cxnSp macro="">
      <xdr:nvCxnSpPr>
        <xdr:cNvPr id="5" name="Straight Arrow Connector 4"/>
        <xdr:cNvCxnSpPr/>
      </xdr:nvCxnSpPr>
      <xdr:spPr>
        <a:xfrm>
          <a:off x="1836964" y="2653393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64</xdr:row>
      <xdr:rowOff>0</xdr:rowOff>
    </xdr:from>
    <xdr:to>
      <xdr:col>4</xdr:col>
      <xdr:colOff>601435</xdr:colOff>
      <xdr:row>64</xdr:row>
      <xdr:rowOff>0</xdr:rowOff>
    </xdr:to>
    <xdr:cxnSp macro="">
      <xdr:nvCxnSpPr>
        <xdr:cNvPr id="6" name="Straight Arrow Connector 5"/>
        <xdr:cNvCxnSpPr/>
      </xdr:nvCxnSpPr>
      <xdr:spPr>
        <a:xfrm>
          <a:off x="1836964" y="4490357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37</xdr:row>
      <xdr:rowOff>0</xdr:rowOff>
    </xdr:from>
    <xdr:to>
      <xdr:col>4</xdr:col>
      <xdr:colOff>601435</xdr:colOff>
      <xdr:row>37</xdr:row>
      <xdr:rowOff>0</xdr:rowOff>
    </xdr:to>
    <xdr:cxnSp macro="">
      <xdr:nvCxnSpPr>
        <xdr:cNvPr id="7" name="Straight Arrow Connector 6"/>
        <xdr:cNvCxnSpPr/>
      </xdr:nvCxnSpPr>
      <xdr:spPr>
        <a:xfrm>
          <a:off x="1836964" y="4490357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67</xdr:row>
      <xdr:rowOff>0</xdr:rowOff>
    </xdr:from>
    <xdr:to>
      <xdr:col>4</xdr:col>
      <xdr:colOff>601435</xdr:colOff>
      <xdr:row>67</xdr:row>
      <xdr:rowOff>0</xdr:rowOff>
    </xdr:to>
    <xdr:cxnSp macro="">
      <xdr:nvCxnSpPr>
        <xdr:cNvPr id="9" name="Straight Arrow Connector 8"/>
        <xdr:cNvCxnSpPr/>
      </xdr:nvCxnSpPr>
      <xdr:spPr>
        <a:xfrm>
          <a:off x="1836964" y="7551964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64</xdr:row>
      <xdr:rowOff>0</xdr:rowOff>
    </xdr:from>
    <xdr:to>
      <xdr:col>9</xdr:col>
      <xdr:colOff>601435</xdr:colOff>
      <xdr:row>64</xdr:row>
      <xdr:rowOff>0</xdr:rowOff>
    </xdr:to>
    <xdr:cxnSp macro="">
      <xdr:nvCxnSpPr>
        <xdr:cNvPr id="11" name="Straight Arrow Connector 10"/>
        <xdr:cNvCxnSpPr/>
      </xdr:nvCxnSpPr>
      <xdr:spPr>
        <a:xfrm>
          <a:off x="1836964" y="7551964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91</xdr:row>
      <xdr:rowOff>0</xdr:rowOff>
    </xdr:from>
    <xdr:to>
      <xdr:col>4</xdr:col>
      <xdr:colOff>601435</xdr:colOff>
      <xdr:row>91</xdr:row>
      <xdr:rowOff>0</xdr:rowOff>
    </xdr:to>
    <xdr:cxnSp macro="">
      <xdr:nvCxnSpPr>
        <xdr:cNvPr id="17" name="Straight Arrow Connector 16"/>
        <xdr:cNvCxnSpPr/>
      </xdr:nvCxnSpPr>
      <xdr:spPr>
        <a:xfrm>
          <a:off x="1836964" y="57150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37</xdr:row>
      <xdr:rowOff>0</xdr:rowOff>
    </xdr:from>
    <xdr:to>
      <xdr:col>9</xdr:col>
      <xdr:colOff>601435</xdr:colOff>
      <xdr:row>37</xdr:row>
      <xdr:rowOff>0</xdr:rowOff>
    </xdr:to>
    <xdr:cxnSp macro="">
      <xdr:nvCxnSpPr>
        <xdr:cNvPr id="18" name="Straight Arrow Connector 17"/>
        <xdr:cNvCxnSpPr/>
      </xdr:nvCxnSpPr>
      <xdr:spPr>
        <a:xfrm>
          <a:off x="1836964" y="11225893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67</xdr:row>
      <xdr:rowOff>0</xdr:rowOff>
    </xdr:from>
    <xdr:to>
      <xdr:col>9</xdr:col>
      <xdr:colOff>601435</xdr:colOff>
      <xdr:row>67</xdr:row>
      <xdr:rowOff>0</xdr:rowOff>
    </xdr:to>
    <xdr:cxnSp macro="">
      <xdr:nvCxnSpPr>
        <xdr:cNvPr id="19" name="Straight Arrow Connector 18"/>
        <xdr:cNvCxnSpPr/>
      </xdr:nvCxnSpPr>
      <xdr:spPr>
        <a:xfrm>
          <a:off x="4898571" y="13675179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37</xdr:row>
      <xdr:rowOff>0</xdr:rowOff>
    </xdr:from>
    <xdr:to>
      <xdr:col>14</xdr:col>
      <xdr:colOff>601435</xdr:colOff>
      <xdr:row>37</xdr:row>
      <xdr:rowOff>0</xdr:rowOff>
    </xdr:to>
    <xdr:cxnSp macro="">
      <xdr:nvCxnSpPr>
        <xdr:cNvPr id="22" name="Straight Arrow Connector 21"/>
        <xdr:cNvCxnSpPr/>
      </xdr:nvCxnSpPr>
      <xdr:spPr>
        <a:xfrm>
          <a:off x="4898571" y="7551964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20</xdr:row>
      <xdr:rowOff>0</xdr:rowOff>
    </xdr:from>
    <xdr:to>
      <xdr:col>9</xdr:col>
      <xdr:colOff>601435</xdr:colOff>
      <xdr:row>20</xdr:row>
      <xdr:rowOff>0</xdr:rowOff>
    </xdr:to>
    <xdr:cxnSp macro="">
      <xdr:nvCxnSpPr>
        <xdr:cNvPr id="23" name="Straight Arrow Connector 22"/>
        <xdr:cNvCxnSpPr/>
      </xdr:nvCxnSpPr>
      <xdr:spPr>
        <a:xfrm>
          <a:off x="4898571" y="4490357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52</xdr:row>
      <xdr:rowOff>0</xdr:rowOff>
    </xdr:from>
    <xdr:to>
      <xdr:col>4</xdr:col>
      <xdr:colOff>601435</xdr:colOff>
      <xdr:row>52</xdr:row>
      <xdr:rowOff>0</xdr:rowOff>
    </xdr:to>
    <xdr:cxnSp macro="">
      <xdr:nvCxnSpPr>
        <xdr:cNvPr id="24" name="Straight Arrow Connector 23"/>
        <xdr:cNvCxnSpPr/>
      </xdr:nvCxnSpPr>
      <xdr:spPr>
        <a:xfrm>
          <a:off x="4898571" y="6327321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7</xdr:row>
      <xdr:rowOff>0</xdr:rowOff>
    </xdr:from>
    <xdr:to>
      <xdr:col>9</xdr:col>
      <xdr:colOff>601435</xdr:colOff>
      <xdr:row>7</xdr:row>
      <xdr:rowOff>0</xdr:rowOff>
    </xdr:to>
    <xdr:cxnSp macro="">
      <xdr:nvCxnSpPr>
        <xdr:cNvPr id="25" name="Straight Arrow Connector 24"/>
        <xdr:cNvCxnSpPr/>
      </xdr:nvCxnSpPr>
      <xdr:spPr>
        <a:xfrm>
          <a:off x="1836964" y="11225893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2722</xdr:colOff>
      <xdr:row>7</xdr:row>
      <xdr:rowOff>108858</xdr:rowOff>
    </xdr:from>
    <xdr:to>
      <xdr:col>10</xdr:col>
      <xdr:colOff>0</xdr:colOff>
      <xdr:row>11</xdr:row>
      <xdr:rowOff>68036</xdr:rowOff>
    </xdr:to>
    <xdr:cxnSp macro="">
      <xdr:nvCxnSpPr>
        <xdr:cNvPr id="26" name="Elbow Connector 25"/>
        <xdr:cNvCxnSpPr/>
      </xdr:nvCxnSpPr>
      <xdr:spPr>
        <a:xfrm>
          <a:off x="4901293" y="18478501"/>
          <a:ext cx="1221921" cy="775606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13607</xdr:colOff>
      <xdr:row>2</xdr:row>
      <xdr:rowOff>115664</xdr:rowOff>
    </xdr:from>
    <xdr:to>
      <xdr:col>10</xdr:col>
      <xdr:colOff>17687</xdr:colOff>
      <xdr:row>6</xdr:row>
      <xdr:rowOff>62594</xdr:rowOff>
    </xdr:to>
    <xdr:cxnSp macro="">
      <xdr:nvCxnSpPr>
        <xdr:cNvPr id="27" name="Elbow Connector 26"/>
        <xdr:cNvCxnSpPr/>
      </xdr:nvCxnSpPr>
      <xdr:spPr>
        <a:xfrm flipV="1">
          <a:off x="7361464" y="13994950"/>
          <a:ext cx="1228723" cy="763358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40</xdr:row>
      <xdr:rowOff>0</xdr:rowOff>
    </xdr:from>
    <xdr:to>
      <xdr:col>9</xdr:col>
      <xdr:colOff>601435</xdr:colOff>
      <xdr:row>40</xdr:row>
      <xdr:rowOff>0</xdr:rowOff>
    </xdr:to>
    <xdr:cxnSp macro="">
      <xdr:nvCxnSpPr>
        <xdr:cNvPr id="35" name="Straight Arrow Connector 34"/>
        <xdr:cNvCxnSpPr/>
      </xdr:nvCxnSpPr>
      <xdr:spPr>
        <a:xfrm>
          <a:off x="4898571" y="5306786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0</xdr:rowOff>
    </xdr:from>
    <xdr:to>
      <xdr:col>4</xdr:col>
      <xdr:colOff>601435</xdr:colOff>
      <xdr:row>28</xdr:row>
      <xdr:rowOff>0</xdr:rowOff>
    </xdr:to>
    <xdr:cxnSp macro="">
      <xdr:nvCxnSpPr>
        <xdr:cNvPr id="37" name="Straight Arrow Connector 36"/>
        <xdr:cNvCxnSpPr/>
      </xdr:nvCxnSpPr>
      <xdr:spPr>
        <a:xfrm>
          <a:off x="1836964" y="1224643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55</xdr:row>
      <xdr:rowOff>0</xdr:rowOff>
    </xdr:from>
    <xdr:to>
      <xdr:col>4</xdr:col>
      <xdr:colOff>601435</xdr:colOff>
      <xdr:row>55</xdr:row>
      <xdr:rowOff>0</xdr:rowOff>
    </xdr:to>
    <xdr:cxnSp macro="">
      <xdr:nvCxnSpPr>
        <xdr:cNvPr id="32" name="Straight Arrow Connector 31"/>
        <xdr:cNvCxnSpPr/>
      </xdr:nvCxnSpPr>
      <xdr:spPr>
        <a:xfrm>
          <a:off x="1836964" y="7756071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28</xdr:row>
      <xdr:rowOff>0</xdr:rowOff>
    </xdr:from>
    <xdr:to>
      <xdr:col>9</xdr:col>
      <xdr:colOff>601435</xdr:colOff>
      <xdr:row>28</xdr:row>
      <xdr:rowOff>0</xdr:rowOff>
    </xdr:to>
    <xdr:cxnSp macro="">
      <xdr:nvCxnSpPr>
        <xdr:cNvPr id="34" name="Straight Arrow Connector 33"/>
        <xdr:cNvCxnSpPr/>
      </xdr:nvCxnSpPr>
      <xdr:spPr>
        <a:xfrm>
          <a:off x="4898571" y="1224643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</xdr:row>
      <xdr:rowOff>0</xdr:rowOff>
    </xdr:from>
    <xdr:to>
      <xdr:col>4</xdr:col>
      <xdr:colOff>601435</xdr:colOff>
      <xdr:row>7</xdr:row>
      <xdr:rowOff>0</xdr:rowOff>
    </xdr:to>
    <xdr:cxnSp macro="">
      <xdr:nvCxnSpPr>
        <xdr:cNvPr id="38" name="Straight Arrow Connector 37"/>
        <xdr:cNvCxnSpPr/>
      </xdr:nvCxnSpPr>
      <xdr:spPr>
        <a:xfrm>
          <a:off x="1836964" y="18369643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34</xdr:row>
      <xdr:rowOff>0</xdr:rowOff>
    </xdr:from>
    <xdr:to>
      <xdr:col>4</xdr:col>
      <xdr:colOff>601435</xdr:colOff>
      <xdr:row>34</xdr:row>
      <xdr:rowOff>0</xdr:rowOff>
    </xdr:to>
    <xdr:cxnSp macro="">
      <xdr:nvCxnSpPr>
        <xdr:cNvPr id="30" name="Straight Arrow Connector 29"/>
        <xdr:cNvCxnSpPr/>
      </xdr:nvCxnSpPr>
      <xdr:spPr>
        <a:xfrm>
          <a:off x="1836964" y="2653393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31</xdr:row>
      <xdr:rowOff>0</xdr:rowOff>
    </xdr:from>
    <xdr:to>
      <xdr:col>9</xdr:col>
      <xdr:colOff>601435</xdr:colOff>
      <xdr:row>31</xdr:row>
      <xdr:rowOff>0</xdr:rowOff>
    </xdr:to>
    <xdr:cxnSp macro="">
      <xdr:nvCxnSpPr>
        <xdr:cNvPr id="33" name="Straight Arrow Connector 32"/>
        <xdr:cNvCxnSpPr/>
      </xdr:nvCxnSpPr>
      <xdr:spPr>
        <a:xfrm>
          <a:off x="1836964" y="10613571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598715</xdr:colOff>
      <xdr:row>20</xdr:row>
      <xdr:rowOff>108857</xdr:rowOff>
    </xdr:from>
    <xdr:to>
      <xdr:col>4</xdr:col>
      <xdr:colOff>595993</xdr:colOff>
      <xdr:row>24</xdr:row>
      <xdr:rowOff>68035</xdr:rowOff>
    </xdr:to>
    <xdr:cxnSp macro="">
      <xdr:nvCxnSpPr>
        <xdr:cNvPr id="36" name="Elbow Connector 35"/>
        <xdr:cNvCxnSpPr/>
      </xdr:nvCxnSpPr>
      <xdr:spPr>
        <a:xfrm>
          <a:off x="11008179" y="1333500"/>
          <a:ext cx="1221921" cy="775606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13607</xdr:colOff>
      <xdr:row>15</xdr:row>
      <xdr:rowOff>136072</xdr:rowOff>
    </xdr:from>
    <xdr:to>
      <xdr:col>5</xdr:col>
      <xdr:colOff>17687</xdr:colOff>
      <xdr:row>19</xdr:row>
      <xdr:rowOff>83002</xdr:rowOff>
    </xdr:to>
    <xdr:cxnSp macro="">
      <xdr:nvCxnSpPr>
        <xdr:cNvPr id="39" name="Elbow Connector 38"/>
        <xdr:cNvCxnSpPr/>
      </xdr:nvCxnSpPr>
      <xdr:spPr>
        <a:xfrm flipV="1">
          <a:off x="11035393" y="340179"/>
          <a:ext cx="1228723" cy="763359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49</xdr:row>
      <xdr:rowOff>0</xdr:rowOff>
    </xdr:from>
    <xdr:to>
      <xdr:col>4</xdr:col>
      <xdr:colOff>601435</xdr:colOff>
      <xdr:row>49</xdr:row>
      <xdr:rowOff>0</xdr:rowOff>
    </xdr:to>
    <xdr:cxnSp macro="">
      <xdr:nvCxnSpPr>
        <xdr:cNvPr id="40" name="Straight Arrow Connector 39"/>
        <xdr:cNvCxnSpPr/>
      </xdr:nvCxnSpPr>
      <xdr:spPr>
        <a:xfrm>
          <a:off x="1836964" y="1000125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2722</xdr:colOff>
      <xdr:row>22</xdr:row>
      <xdr:rowOff>100692</xdr:rowOff>
    </xdr:from>
    <xdr:to>
      <xdr:col>5</xdr:col>
      <xdr:colOff>0</xdr:colOff>
      <xdr:row>25</xdr:row>
      <xdr:rowOff>108857</xdr:rowOff>
    </xdr:to>
    <xdr:cxnSp macro="">
      <xdr:nvCxnSpPr>
        <xdr:cNvPr id="3" name="Elbow Connector 2"/>
        <xdr:cNvCxnSpPr/>
      </xdr:nvCxnSpPr>
      <xdr:spPr>
        <a:xfrm>
          <a:off x="1839686" y="5434692"/>
          <a:ext cx="1221921" cy="57966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93892</xdr:rowOff>
    </xdr:from>
    <xdr:to>
      <xdr:col>5</xdr:col>
      <xdr:colOff>4080</xdr:colOff>
      <xdr:row>30</xdr:row>
      <xdr:rowOff>95250</xdr:rowOff>
    </xdr:to>
    <xdr:cxnSp macro="">
      <xdr:nvCxnSpPr>
        <xdr:cNvPr id="4" name="Elbow Connector 3"/>
        <xdr:cNvCxnSpPr/>
      </xdr:nvCxnSpPr>
      <xdr:spPr>
        <a:xfrm flipV="1">
          <a:off x="1836964" y="6189892"/>
          <a:ext cx="1228723" cy="763358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0</xdr:rowOff>
    </xdr:from>
    <xdr:to>
      <xdr:col>4</xdr:col>
      <xdr:colOff>601435</xdr:colOff>
      <xdr:row>5</xdr:row>
      <xdr:rowOff>0</xdr:rowOff>
    </xdr:to>
    <xdr:cxnSp macro="">
      <xdr:nvCxnSpPr>
        <xdr:cNvPr id="5" name="Straight Arrow Connector 4"/>
        <xdr:cNvCxnSpPr/>
      </xdr:nvCxnSpPr>
      <xdr:spPr>
        <a:xfrm>
          <a:off x="1836964" y="30480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</xdr:row>
      <xdr:rowOff>0</xdr:rowOff>
    </xdr:from>
    <xdr:to>
      <xdr:col>4</xdr:col>
      <xdr:colOff>601435</xdr:colOff>
      <xdr:row>9</xdr:row>
      <xdr:rowOff>0</xdr:rowOff>
    </xdr:to>
    <xdr:cxnSp macro="">
      <xdr:nvCxnSpPr>
        <xdr:cNvPr id="6" name="Straight Arrow Connector 5"/>
        <xdr:cNvCxnSpPr/>
      </xdr:nvCxnSpPr>
      <xdr:spPr>
        <a:xfrm>
          <a:off x="4898571" y="30480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0</xdr:rowOff>
    </xdr:from>
    <xdr:to>
      <xdr:col>4</xdr:col>
      <xdr:colOff>601435</xdr:colOff>
      <xdr:row>17</xdr:row>
      <xdr:rowOff>0</xdr:rowOff>
    </xdr:to>
    <xdr:cxnSp macro="">
      <xdr:nvCxnSpPr>
        <xdr:cNvPr id="7" name="Straight Arrow Connector 6"/>
        <xdr:cNvCxnSpPr/>
      </xdr:nvCxnSpPr>
      <xdr:spPr>
        <a:xfrm>
          <a:off x="1836964" y="45720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34</xdr:row>
      <xdr:rowOff>0</xdr:rowOff>
    </xdr:from>
    <xdr:to>
      <xdr:col>4</xdr:col>
      <xdr:colOff>601435</xdr:colOff>
      <xdr:row>34</xdr:row>
      <xdr:rowOff>0</xdr:rowOff>
    </xdr:to>
    <xdr:cxnSp macro="">
      <xdr:nvCxnSpPr>
        <xdr:cNvPr id="9" name="Straight Arrow Connector 8"/>
        <xdr:cNvCxnSpPr/>
      </xdr:nvCxnSpPr>
      <xdr:spPr>
        <a:xfrm>
          <a:off x="1836964" y="53340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9</xdr:row>
      <xdr:rowOff>0</xdr:rowOff>
    </xdr:from>
    <xdr:to>
      <xdr:col>9</xdr:col>
      <xdr:colOff>601435</xdr:colOff>
      <xdr:row>9</xdr:row>
      <xdr:rowOff>0</xdr:rowOff>
    </xdr:to>
    <xdr:cxnSp macro="">
      <xdr:nvCxnSpPr>
        <xdr:cNvPr id="10" name="Straight Arrow Connector 9"/>
        <xdr:cNvCxnSpPr/>
      </xdr:nvCxnSpPr>
      <xdr:spPr>
        <a:xfrm>
          <a:off x="1836964" y="38100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</xdr:row>
      <xdr:rowOff>0</xdr:rowOff>
    </xdr:from>
    <xdr:to>
      <xdr:col>9</xdr:col>
      <xdr:colOff>601435</xdr:colOff>
      <xdr:row>5</xdr:row>
      <xdr:rowOff>0</xdr:rowOff>
    </xdr:to>
    <xdr:cxnSp macro="">
      <xdr:nvCxnSpPr>
        <xdr:cNvPr id="17" name="Straight Arrow Connector 16"/>
        <xdr:cNvCxnSpPr/>
      </xdr:nvCxnSpPr>
      <xdr:spPr>
        <a:xfrm>
          <a:off x="1836964" y="30480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9</xdr:row>
      <xdr:rowOff>0</xdr:rowOff>
    </xdr:from>
    <xdr:to>
      <xdr:col>14</xdr:col>
      <xdr:colOff>601435</xdr:colOff>
      <xdr:row>9</xdr:row>
      <xdr:rowOff>0</xdr:rowOff>
    </xdr:to>
    <xdr:cxnSp macro="">
      <xdr:nvCxnSpPr>
        <xdr:cNvPr id="18" name="Straight Arrow Connector 17"/>
        <xdr:cNvCxnSpPr/>
      </xdr:nvCxnSpPr>
      <xdr:spPr>
        <a:xfrm>
          <a:off x="4898571" y="38100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39</xdr:row>
      <xdr:rowOff>0</xdr:rowOff>
    </xdr:from>
    <xdr:to>
      <xdr:col>4</xdr:col>
      <xdr:colOff>601435</xdr:colOff>
      <xdr:row>39</xdr:row>
      <xdr:rowOff>0</xdr:rowOff>
    </xdr:to>
    <xdr:cxnSp macro="">
      <xdr:nvCxnSpPr>
        <xdr:cNvPr id="19" name="Straight Arrow Connector 18"/>
        <xdr:cNvCxnSpPr/>
      </xdr:nvCxnSpPr>
      <xdr:spPr>
        <a:xfrm>
          <a:off x="1836964" y="76200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26</xdr:row>
      <xdr:rowOff>0</xdr:rowOff>
    </xdr:from>
    <xdr:to>
      <xdr:col>9</xdr:col>
      <xdr:colOff>601435</xdr:colOff>
      <xdr:row>26</xdr:row>
      <xdr:rowOff>0</xdr:rowOff>
    </xdr:to>
    <xdr:cxnSp macro="">
      <xdr:nvCxnSpPr>
        <xdr:cNvPr id="21" name="Straight Arrow Connector 20"/>
        <xdr:cNvCxnSpPr/>
      </xdr:nvCxnSpPr>
      <xdr:spPr>
        <a:xfrm>
          <a:off x="1836964" y="45720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5</xdr:row>
      <xdr:rowOff>0</xdr:rowOff>
    </xdr:from>
    <xdr:to>
      <xdr:col>14</xdr:col>
      <xdr:colOff>601435</xdr:colOff>
      <xdr:row>5</xdr:row>
      <xdr:rowOff>0</xdr:rowOff>
    </xdr:to>
    <xdr:cxnSp macro="">
      <xdr:nvCxnSpPr>
        <xdr:cNvPr id="22" name="Straight Arrow Connector 21"/>
        <xdr:cNvCxnSpPr/>
      </xdr:nvCxnSpPr>
      <xdr:spPr>
        <a:xfrm>
          <a:off x="4898571" y="30480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17</xdr:row>
      <xdr:rowOff>0</xdr:rowOff>
    </xdr:from>
    <xdr:to>
      <xdr:col>9</xdr:col>
      <xdr:colOff>601435</xdr:colOff>
      <xdr:row>17</xdr:row>
      <xdr:rowOff>0</xdr:rowOff>
    </xdr:to>
    <xdr:cxnSp macro="">
      <xdr:nvCxnSpPr>
        <xdr:cNvPr id="23" name="Straight Arrow Connector 22"/>
        <xdr:cNvCxnSpPr/>
      </xdr:nvCxnSpPr>
      <xdr:spPr>
        <a:xfrm>
          <a:off x="1836964" y="45720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34</xdr:row>
      <xdr:rowOff>0</xdr:rowOff>
    </xdr:from>
    <xdr:to>
      <xdr:col>9</xdr:col>
      <xdr:colOff>601435</xdr:colOff>
      <xdr:row>34</xdr:row>
      <xdr:rowOff>0</xdr:rowOff>
    </xdr:to>
    <xdr:cxnSp macro="">
      <xdr:nvCxnSpPr>
        <xdr:cNvPr id="24" name="Straight Arrow Connector 23"/>
        <xdr:cNvCxnSpPr/>
      </xdr:nvCxnSpPr>
      <xdr:spPr>
        <a:xfrm>
          <a:off x="1836964" y="76200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34</xdr:row>
      <xdr:rowOff>0</xdr:rowOff>
    </xdr:from>
    <xdr:to>
      <xdr:col>14</xdr:col>
      <xdr:colOff>601435</xdr:colOff>
      <xdr:row>34</xdr:row>
      <xdr:rowOff>0</xdr:rowOff>
    </xdr:to>
    <xdr:cxnSp macro="">
      <xdr:nvCxnSpPr>
        <xdr:cNvPr id="28" name="Straight Arrow Connector 27"/>
        <xdr:cNvCxnSpPr/>
      </xdr:nvCxnSpPr>
      <xdr:spPr>
        <a:xfrm>
          <a:off x="4898571" y="76200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</xdr:row>
      <xdr:rowOff>0</xdr:rowOff>
    </xdr:from>
    <xdr:to>
      <xdr:col>19</xdr:col>
      <xdr:colOff>601435</xdr:colOff>
      <xdr:row>9</xdr:row>
      <xdr:rowOff>0</xdr:rowOff>
    </xdr:to>
    <xdr:cxnSp macro="">
      <xdr:nvCxnSpPr>
        <xdr:cNvPr id="30" name="Straight Arrow Connector 29"/>
        <xdr:cNvCxnSpPr/>
      </xdr:nvCxnSpPr>
      <xdr:spPr>
        <a:xfrm>
          <a:off x="7960179" y="3810000"/>
          <a:ext cx="121375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5</xdr:row>
      <xdr:rowOff>0</xdr:rowOff>
    </xdr:from>
    <xdr:to>
      <xdr:col>19</xdr:col>
      <xdr:colOff>601435</xdr:colOff>
      <xdr:row>5</xdr:row>
      <xdr:rowOff>0</xdr:rowOff>
    </xdr:to>
    <xdr:cxnSp macro="">
      <xdr:nvCxnSpPr>
        <xdr:cNvPr id="34" name="Straight Arrow Connector 33"/>
        <xdr:cNvCxnSpPr/>
      </xdr:nvCxnSpPr>
      <xdr:spPr>
        <a:xfrm>
          <a:off x="7960179" y="3048000"/>
          <a:ext cx="121375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5</xdr:row>
      <xdr:rowOff>0</xdr:rowOff>
    </xdr:from>
    <xdr:to>
      <xdr:col>24</xdr:col>
      <xdr:colOff>601435</xdr:colOff>
      <xdr:row>5</xdr:row>
      <xdr:rowOff>0</xdr:rowOff>
    </xdr:to>
    <xdr:cxnSp macro="">
      <xdr:nvCxnSpPr>
        <xdr:cNvPr id="36" name="Straight Arrow Connector 35"/>
        <xdr:cNvCxnSpPr/>
      </xdr:nvCxnSpPr>
      <xdr:spPr>
        <a:xfrm>
          <a:off x="7960179" y="3048000"/>
          <a:ext cx="121375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55</xdr:row>
      <xdr:rowOff>0</xdr:rowOff>
    </xdr:from>
    <xdr:to>
      <xdr:col>9</xdr:col>
      <xdr:colOff>601435</xdr:colOff>
      <xdr:row>55</xdr:row>
      <xdr:rowOff>0</xdr:rowOff>
    </xdr:to>
    <xdr:cxnSp macro="">
      <xdr:nvCxnSpPr>
        <xdr:cNvPr id="39" name="Straight Arrow Connector 38"/>
        <xdr:cNvCxnSpPr/>
      </xdr:nvCxnSpPr>
      <xdr:spPr>
        <a:xfrm>
          <a:off x="1836964" y="116205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55</xdr:row>
      <xdr:rowOff>0</xdr:rowOff>
    </xdr:from>
    <xdr:to>
      <xdr:col>4</xdr:col>
      <xdr:colOff>601435</xdr:colOff>
      <xdr:row>55</xdr:row>
      <xdr:rowOff>0</xdr:rowOff>
    </xdr:to>
    <xdr:cxnSp macro="">
      <xdr:nvCxnSpPr>
        <xdr:cNvPr id="40" name="Straight Arrow Connector 39"/>
        <xdr:cNvCxnSpPr/>
      </xdr:nvCxnSpPr>
      <xdr:spPr>
        <a:xfrm>
          <a:off x="1836964" y="131445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0</xdr:colOff>
      <xdr:row>5</xdr:row>
      <xdr:rowOff>0</xdr:rowOff>
    </xdr:from>
    <xdr:to>
      <xdr:col>29</xdr:col>
      <xdr:colOff>601435</xdr:colOff>
      <xdr:row>5</xdr:row>
      <xdr:rowOff>0</xdr:rowOff>
    </xdr:to>
    <xdr:cxnSp macro="">
      <xdr:nvCxnSpPr>
        <xdr:cNvPr id="41" name="Straight Arrow Connector 40"/>
        <xdr:cNvCxnSpPr/>
      </xdr:nvCxnSpPr>
      <xdr:spPr>
        <a:xfrm>
          <a:off x="14083393" y="3048000"/>
          <a:ext cx="121375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26</xdr:row>
      <xdr:rowOff>0</xdr:rowOff>
    </xdr:from>
    <xdr:to>
      <xdr:col>19</xdr:col>
      <xdr:colOff>601435</xdr:colOff>
      <xdr:row>26</xdr:row>
      <xdr:rowOff>0</xdr:rowOff>
    </xdr:to>
    <xdr:cxnSp macro="">
      <xdr:nvCxnSpPr>
        <xdr:cNvPr id="42" name="Straight Arrow Connector 41"/>
        <xdr:cNvCxnSpPr/>
      </xdr:nvCxnSpPr>
      <xdr:spPr>
        <a:xfrm>
          <a:off x="7960179" y="6096000"/>
          <a:ext cx="121375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51</xdr:row>
      <xdr:rowOff>0</xdr:rowOff>
    </xdr:from>
    <xdr:to>
      <xdr:col>9</xdr:col>
      <xdr:colOff>601435</xdr:colOff>
      <xdr:row>51</xdr:row>
      <xdr:rowOff>0</xdr:rowOff>
    </xdr:to>
    <xdr:cxnSp macro="">
      <xdr:nvCxnSpPr>
        <xdr:cNvPr id="43" name="Straight Arrow Connector 42"/>
        <xdr:cNvCxnSpPr/>
      </xdr:nvCxnSpPr>
      <xdr:spPr>
        <a:xfrm>
          <a:off x="1836964" y="131445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59</xdr:row>
      <xdr:rowOff>0</xdr:rowOff>
    </xdr:from>
    <xdr:to>
      <xdr:col>4</xdr:col>
      <xdr:colOff>601435</xdr:colOff>
      <xdr:row>59</xdr:row>
      <xdr:rowOff>0</xdr:rowOff>
    </xdr:to>
    <xdr:cxnSp macro="">
      <xdr:nvCxnSpPr>
        <xdr:cNvPr id="44" name="Straight Arrow Connector 43"/>
        <xdr:cNvCxnSpPr/>
      </xdr:nvCxnSpPr>
      <xdr:spPr>
        <a:xfrm>
          <a:off x="1836964" y="131445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17</xdr:row>
      <xdr:rowOff>0</xdr:rowOff>
    </xdr:from>
    <xdr:to>
      <xdr:col>19</xdr:col>
      <xdr:colOff>601435</xdr:colOff>
      <xdr:row>17</xdr:row>
      <xdr:rowOff>0</xdr:rowOff>
    </xdr:to>
    <xdr:cxnSp macro="">
      <xdr:nvCxnSpPr>
        <xdr:cNvPr id="45" name="Straight Arrow Connector 44"/>
        <xdr:cNvCxnSpPr/>
      </xdr:nvCxnSpPr>
      <xdr:spPr>
        <a:xfrm>
          <a:off x="7960179" y="4572000"/>
          <a:ext cx="121375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63</xdr:row>
      <xdr:rowOff>0</xdr:rowOff>
    </xdr:from>
    <xdr:to>
      <xdr:col>4</xdr:col>
      <xdr:colOff>601435</xdr:colOff>
      <xdr:row>63</xdr:row>
      <xdr:rowOff>0</xdr:rowOff>
    </xdr:to>
    <xdr:cxnSp macro="">
      <xdr:nvCxnSpPr>
        <xdr:cNvPr id="49" name="Straight Arrow Connector 48"/>
        <xdr:cNvCxnSpPr/>
      </xdr:nvCxnSpPr>
      <xdr:spPr>
        <a:xfrm>
          <a:off x="1836964" y="186690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26</xdr:row>
      <xdr:rowOff>0</xdr:rowOff>
    </xdr:from>
    <xdr:to>
      <xdr:col>24</xdr:col>
      <xdr:colOff>601435</xdr:colOff>
      <xdr:row>26</xdr:row>
      <xdr:rowOff>0</xdr:rowOff>
    </xdr:to>
    <xdr:cxnSp macro="">
      <xdr:nvCxnSpPr>
        <xdr:cNvPr id="50" name="Straight Arrow Connector 49"/>
        <xdr:cNvCxnSpPr/>
      </xdr:nvCxnSpPr>
      <xdr:spPr>
        <a:xfrm>
          <a:off x="11021786" y="7048500"/>
          <a:ext cx="121375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601435</xdr:colOff>
      <xdr:row>26</xdr:row>
      <xdr:rowOff>0</xdr:rowOff>
    </xdr:to>
    <xdr:cxnSp macro="">
      <xdr:nvCxnSpPr>
        <xdr:cNvPr id="51" name="Straight Arrow Connector 50"/>
        <xdr:cNvCxnSpPr/>
      </xdr:nvCxnSpPr>
      <xdr:spPr>
        <a:xfrm>
          <a:off x="14083393" y="7048500"/>
          <a:ext cx="121375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5</xdr:row>
      <xdr:rowOff>0</xdr:rowOff>
    </xdr:from>
    <xdr:to>
      <xdr:col>34</xdr:col>
      <xdr:colOff>601434</xdr:colOff>
      <xdr:row>5</xdr:row>
      <xdr:rowOff>0</xdr:rowOff>
    </xdr:to>
    <xdr:cxnSp macro="">
      <xdr:nvCxnSpPr>
        <xdr:cNvPr id="52" name="Straight Arrow Connector 51"/>
        <xdr:cNvCxnSpPr/>
      </xdr:nvCxnSpPr>
      <xdr:spPr>
        <a:xfrm>
          <a:off x="20206607" y="952500"/>
          <a:ext cx="121375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34</xdr:row>
      <xdr:rowOff>0</xdr:rowOff>
    </xdr:from>
    <xdr:to>
      <xdr:col>19</xdr:col>
      <xdr:colOff>601435</xdr:colOff>
      <xdr:row>34</xdr:row>
      <xdr:rowOff>0</xdr:rowOff>
    </xdr:to>
    <xdr:cxnSp macro="">
      <xdr:nvCxnSpPr>
        <xdr:cNvPr id="53" name="Straight Arrow Connector 52"/>
        <xdr:cNvCxnSpPr/>
      </xdr:nvCxnSpPr>
      <xdr:spPr>
        <a:xfrm>
          <a:off x="7960179" y="5524500"/>
          <a:ext cx="121375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59</xdr:row>
      <xdr:rowOff>0</xdr:rowOff>
    </xdr:from>
    <xdr:to>
      <xdr:col>9</xdr:col>
      <xdr:colOff>601435</xdr:colOff>
      <xdr:row>59</xdr:row>
      <xdr:rowOff>0</xdr:rowOff>
    </xdr:to>
    <xdr:cxnSp macro="">
      <xdr:nvCxnSpPr>
        <xdr:cNvPr id="60" name="Straight Arrow Connector 59"/>
        <xdr:cNvCxnSpPr/>
      </xdr:nvCxnSpPr>
      <xdr:spPr>
        <a:xfrm>
          <a:off x="1836964" y="144780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16330</xdr:colOff>
      <xdr:row>67</xdr:row>
      <xdr:rowOff>95250</xdr:rowOff>
    </xdr:from>
    <xdr:to>
      <xdr:col>5</xdr:col>
      <xdr:colOff>13608</xdr:colOff>
      <xdr:row>70</xdr:row>
      <xdr:rowOff>103415</xdr:rowOff>
    </xdr:to>
    <xdr:cxnSp macro="">
      <xdr:nvCxnSpPr>
        <xdr:cNvPr id="48" name="Elbow Connector 47"/>
        <xdr:cNvCxnSpPr/>
      </xdr:nvCxnSpPr>
      <xdr:spPr>
        <a:xfrm>
          <a:off x="1853294" y="15525750"/>
          <a:ext cx="1221921" cy="57966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71</xdr:row>
      <xdr:rowOff>102057</xdr:rowOff>
    </xdr:from>
    <xdr:to>
      <xdr:col>5</xdr:col>
      <xdr:colOff>4081</xdr:colOff>
      <xdr:row>75</xdr:row>
      <xdr:rowOff>103415</xdr:rowOff>
    </xdr:to>
    <xdr:cxnSp macro="">
      <xdr:nvCxnSpPr>
        <xdr:cNvPr id="57" name="Elbow Connector 56"/>
        <xdr:cNvCxnSpPr/>
      </xdr:nvCxnSpPr>
      <xdr:spPr>
        <a:xfrm flipV="1">
          <a:off x="1836965" y="16294557"/>
          <a:ext cx="1228723" cy="763358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26</xdr:row>
      <xdr:rowOff>0</xdr:rowOff>
    </xdr:from>
    <xdr:to>
      <xdr:col>14</xdr:col>
      <xdr:colOff>601435</xdr:colOff>
      <xdr:row>26</xdr:row>
      <xdr:rowOff>0</xdr:rowOff>
    </xdr:to>
    <xdr:cxnSp macro="">
      <xdr:nvCxnSpPr>
        <xdr:cNvPr id="61" name="Straight Arrow Connector 60"/>
        <xdr:cNvCxnSpPr/>
      </xdr:nvCxnSpPr>
      <xdr:spPr>
        <a:xfrm>
          <a:off x="7960179" y="4191000"/>
          <a:ext cx="121375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17</xdr:row>
      <xdr:rowOff>0</xdr:rowOff>
    </xdr:from>
    <xdr:to>
      <xdr:col>14</xdr:col>
      <xdr:colOff>601435</xdr:colOff>
      <xdr:row>17</xdr:row>
      <xdr:rowOff>0</xdr:rowOff>
    </xdr:to>
    <xdr:cxnSp macro="">
      <xdr:nvCxnSpPr>
        <xdr:cNvPr id="62" name="Straight Arrow Connector 61"/>
        <xdr:cNvCxnSpPr/>
      </xdr:nvCxnSpPr>
      <xdr:spPr>
        <a:xfrm>
          <a:off x="14083393" y="1714500"/>
          <a:ext cx="121375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47</xdr:row>
      <xdr:rowOff>0</xdr:rowOff>
    </xdr:from>
    <xdr:to>
      <xdr:col>4</xdr:col>
      <xdr:colOff>601435</xdr:colOff>
      <xdr:row>47</xdr:row>
      <xdr:rowOff>0</xdr:rowOff>
    </xdr:to>
    <xdr:cxnSp macro="">
      <xdr:nvCxnSpPr>
        <xdr:cNvPr id="63" name="Straight Arrow Connector 62"/>
        <xdr:cNvCxnSpPr/>
      </xdr:nvCxnSpPr>
      <xdr:spPr>
        <a:xfrm>
          <a:off x="4898571" y="66675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47</xdr:row>
      <xdr:rowOff>0</xdr:rowOff>
    </xdr:from>
    <xdr:to>
      <xdr:col>9</xdr:col>
      <xdr:colOff>601435</xdr:colOff>
      <xdr:row>47</xdr:row>
      <xdr:rowOff>0</xdr:rowOff>
    </xdr:to>
    <xdr:cxnSp macro="">
      <xdr:nvCxnSpPr>
        <xdr:cNvPr id="65" name="Straight Arrow Connector 64"/>
        <xdr:cNvCxnSpPr/>
      </xdr:nvCxnSpPr>
      <xdr:spPr>
        <a:xfrm>
          <a:off x="1836964" y="108585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47</xdr:row>
      <xdr:rowOff>0</xdr:rowOff>
    </xdr:from>
    <xdr:to>
      <xdr:col>14</xdr:col>
      <xdr:colOff>601435</xdr:colOff>
      <xdr:row>47</xdr:row>
      <xdr:rowOff>0</xdr:rowOff>
    </xdr:to>
    <xdr:cxnSp macro="">
      <xdr:nvCxnSpPr>
        <xdr:cNvPr id="70" name="Straight Arrow Connector 69"/>
        <xdr:cNvCxnSpPr/>
      </xdr:nvCxnSpPr>
      <xdr:spPr>
        <a:xfrm>
          <a:off x="4898571" y="97155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</xdr:colOff>
      <xdr:row>17</xdr:row>
      <xdr:rowOff>122464</xdr:rowOff>
    </xdr:from>
    <xdr:to>
      <xdr:col>10</xdr:col>
      <xdr:colOff>13607</xdr:colOff>
      <xdr:row>20</xdr:row>
      <xdr:rowOff>95250</xdr:rowOff>
    </xdr:to>
    <xdr:cxnSp macro="">
      <xdr:nvCxnSpPr>
        <xdr:cNvPr id="56" name="Elbow Connector 55"/>
        <xdr:cNvCxnSpPr/>
      </xdr:nvCxnSpPr>
      <xdr:spPr>
        <a:xfrm flipV="1">
          <a:off x="4898572" y="3360964"/>
          <a:ext cx="1238249" cy="544286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51</xdr:row>
      <xdr:rowOff>0</xdr:rowOff>
    </xdr:from>
    <xdr:to>
      <xdr:col>4</xdr:col>
      <xdr:colOff>601435</xdr:colOff>
      <xdr:row>51</xdr:row>
      <xdr:rowOff>0</xdr:rowOff>
    </xdr:to>
    <xdr:cxnSp macro="">
      <xdr:nvCxnSpPr>
        <xdr:cNvPr id="46" name="Straight Arrow Connector 45"/>
        <xdr:cNvCxnSpPr/>
      </xdr:nvCxnSpPr>
      <xdr:spPr>
        <a:xfrm>
          <a:off x="1836964" y="9715500"/>
          <a:ext cx="121375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43</xdr:row>
      <xdr:rowOff>0</xdr:rowOff>
    </xdr:from>
    <xdr:to>
      <xdr:col>10</xdr:col>
      <xdr:colOff>0</xdr:colOff>
      <xdr:row>43</xdr:row>
      <xdr:rowOff>0</xdr:rowOff>
    </xdr:to>
    <xdr:cxnSp macro="">
      <xdr:nvCxnSpPr>
        <xdr:cNvPr id="47" name="Straight Arrow Connector 46"/>
        <xdr:cNvCxnSpPr/>
      </xdr:nvCxnSpPr>
      <xdr:spPr>
        <a:xfrm>
          <a:off x="1836964" y="8191500"/>
          <a:ext cx="4286250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39</xdr:row>
      <xdr:rowOff>81643</xdr:rowOff>
    </xdr:from>
    <xdr:to>
      <xdr:col>9</xdr:col>
      <xdr:colOff>609599</xdr:colOff>
      <xdr:row>42</xdr:row>
      <xdr:rowOff>89808</xdr:rowOff>
    </xdr:to>
    <xdr:cxnSp macro="">
      <xdr:nvCxnSpPr>
        <xdr:cNvPr id="55" name="Elbow Connector 54"/>
        <xdr:cNvCxnSpPr/>
      </xdr:nvCxnSpPr>
      <xdr:spPr>
        <a:xfrm>
          <a:off x="4898571" y="7511143"/>
          <a:ext cx="1221921" cy="57966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367392</xdr:colOff>
      <xdr:row>72</xdr:row>
      <xdr:rowOff>163285</xdr:rowOff>
    </xdr:from>
    <xdr:to>
      <xdr:col>102</xdr:col>
      <xdr:colOff>345621</xdr:colOff>
      <xdr:row>109</xdr:row>
      <xdr:rowOff>153760</xdr:rowOff>
    </xdr:to>
    <xdr:pic>
      <xdr:nvPicPr>
        <xdr:cNvPr id="15372" name="Picture 12" descr="http://well-of-souls.com/civ/images/vexing_332techs_origin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9" y="16750392"/>
          <a:ext cx="59373408" cy="7038975"/>
        </a:xfrm>
        <a:prstGeom prst="rect">
          <a:avLst/>
        </a:prstGeom>
        <a:noFill/>
      </xdr:spPr>
    </xdr:pic>
    <xdr:clientData/>
  </xdr:twoCellAnchor>
  <xdr:twoCellAnchor>
    <xdr:from>
      <xdr:col>4</xdr:col>
      <xdr:colOff>598714</xdr:colOff>
      <xdr:row>8</xdr:row>
      <xdr:rowOff>81643</xdr:rowOff>
    </xdr:from>
    <xdr:to>
      <xdr:col>4</xdr:col>
      <xdr:colOff>598714</xdr:colOff>
      <xdr:row>19</xdr:row>
      <xdr:rowOff>81643</xdr:rowOff>
    </xdr:to>
    <xdr:cxnSp macro="">
      <xdr:nvCxnSpPr>
        <xdr:cNvPr id="18" name="Straight Connector 17"/>
        <xdr:cNvCxnSpPr/>
      </xdr:nvCxnSpPr>
      <xdr:spPr>
        <a:xfrm>
          <a:off x="3048000" y="1673679"/>
          <a:ext cx="0" cy="224517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571500</xdr:colOff>
      <xdr:row>8</xdr:row>
      <xdr:rowOff>108857</xdr:rowOff>
    </xdr:from>
    <xdr:to>
      <xdr:col>6</xdr:col>
      <xdr:colOff>54428</xdr:colOff>
      <xdr:row>8</xdr:row>
      <xdr:rowOff>108857</xdr:rowOff>
    </xdr:to>
    <xdr:cxnSp macro="">
      <xdr:nvCxnSpPr>
        <xdr:cNvPr id="20" name="Straight Arrow Connector 19"/>
        <xdr:cNvCxnSpPr/>
      </xdr:nvCxnSpPr>
      <xdr:spPr>
        <a:xfrm>
          <a:off x="3020786" y="1700893"/>
          <a:ext cx="707571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13607</xdr:colOff>
      <xdr:row>20</xdr:row>
      <xdr:rowOff>95250</xdr:rowOff>
    </xdr:from>
    <xdr:to>
      <xdr:col>6</xdr:col>
      <xdr:colOff>21772</xdr:colOff>
      <xdr:row>22</xdr:row>
      <xdr:rowOff>103412</xdr:rowOff>
    </xdr:to>
    <xdr:cxnSp macro="">
      <xdr:nvCxnSpPr>
        <xdr:cNvPr id="23" name="Elbow Connector 22"/>
        <xdr:cNvCxnSpPr/>
      </xdr:nvCxnSpPr>
      <xdr:spPr>
        <a:xfrm>
          <a:off x="2462893" y="4136571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17</xdr:row>
      <xdr:rowOff>95249</xdr:rowOff>
    </xdr:from>
    <xdr:to>
      <xdr:col>5</xdr:col>
      <xdr:colOff>601437</xdr:colOff>
      <xdr:row>19</xdr:row>
      <xdr:rowOff>92530</xdr:rowOff>
    </xdr:to>
    <xdr:cxnSp macro="">
      <xdr:nvCxnSpPr>
        <xdr:cNvPr id="24" name="Elbow Connector 23"/>
        <xdr:cNvCxnSpPr/>
      </xdr:nvCxnSpPr>
      <xdr:spPr>
        <a:xfrm flipV="1">
          <a:off x="2449286" y="3524249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20</xdr:row>
      <xdr:rowOff>84365</xdr:rowOff>
    </xdr:from>
    <xdr:to>
      <xdr:col>5</xdr:col>
      <xdr:colOff>2721</xdr:colOff>
      <xdr:row>28</xdr:row>
      <xdr:rowOff>108858</xdr:rowOff>
    </xdr:to>
    <xdr:cxnSp macro="">
      <xdr:nvCxnSpPr>
        <xdr:cNvPr id="26" name="Straight Connector 25"/>
        <xdr:cNvCxnSpPr/>
      </xdr:nvCxnSpPr>
      <xdr:spPr>
        <a:xfrm flipH="1">
          <a:off x="3061607" y="4125686"/>
          <a:ext cx="2721" cy="16437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560614</xdr:colOff>
      <xdr:row>28</xdr:row>
      <xdr:rowOff>111579</xdr:rowOff>
    </xdr:from>
    <xdr:to>
      <xdr:col>6</xdr:col>
      <xdr:colOff>43542</xdr:colOff>
      <xdr:row>28</xdr:row>
      <xdr:rowOff>111579</xdr:rowOff>
    </xdr:to>
    <xdr:cxnSp macro="">
      <xdr:nvCxnSpPr>
        <xdr:cNvPr id="28" name="Straight Arrow Connector 27"/>
        <xdr:cNvCxnSpPr/>
      </xdr:nvCxnSpPr>
      <xdr:spPr>
        <a:xfrm>
          <a:off x="3009900" y="5772150"/>
          <a:ext cx="707571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5444</xdr:colOff>
      <xdr:row>5</xdr:row>
      <xdr:rowOff>89803</xdr:rowOff>
    </xdr:from>
    <xdr:to>
      <xdr:col>10</xdr:col>
      <xdr:colOff>606881</xdr:colOff>
      <xdr:row>7</xdr:row>
      <xdr:rowOff>87083</xdr:rowOff>
    </xdr:to>
    <xdr:cxnSp macro="">
      <xdr:nvCxnSpPr>
        <xdr:cNvPr id="29" name="Elbow Connector 28"/>
        <xdr:cNvCxnSpPr/>
      </xdr:nvCxnSpPr>
      <xdr:spPr>
        <a:xfrm flipV="1">
          <a:off x="5516337" y="1069517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612321</xdr:colOff>
      <xdr:row>8</xdr:row>
      <xdr:rowOff>95249</xdr:rowOff>
    </xdr:from>
    <xdr:to>
      <xdr:col>11</xdr:col>
      <xdr:colOff>8164</xdr:colOff>
      <xdr:row>10</xdr:row>
      <xdr:rowOff>103412</xdr:rowOff>
    </xdr:to>
    <xdr:cxnSp macro="">
      <xdr:nvCxnSpPr>
        <xdr:cNvPr id="30" name="Elbow Connector 29"/>
        <xdr:cNvCxnSpPr/>
      </xdr:nvCxnSpPr>
      <xdr:spPr>
        <a:xfrm>
          <a:off x="5510892" y="1687285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612321</xdr:colOff>
      <xdr:row>8</xdr:row>
      <xdr:rowOff>-1</xdr:rowOff>
    </xdr:from>
    <xdr:to>
      <xdr:col>10</xdr:col>
      <xdr:colOff>598714</xdr:colOff>
      <xdr:row>8</xdr:row>
      <xdr:rowOff>-1</xdr:rowOff>
    </xdr:to>
    <xdr:cxnSp macro="">
      <xdr:nvCxnSpPr>
        <xdr:cNvPr id="31" name="Straight Arrow Connector 30"/>
        <xdr:cNvCxnSpPr/>
      </xdr:nvCxnSpPr>
      <xdr:spPr>
        <a:xfrm>
          <a:off x="5510892" y="1592035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2720</xdr:colOff>
      <xdr:row>4</xdr:row>
      <xdr:rowOff>193221</xdr:rowOff>
    </xdr:from>
    <xdr:to>
      <xdr:col>15</xdr:col>
      <xdr:colOff>601435</xdr:colOff>
      <xdr:row>4</xdr:row>
      <xdr:rowOff>193221</xdr:rowOff>
    </xdr:to>
    <xdr:cxnSp macro="">
      <xdr:nvCxnSpPr>
        <xdr:cNvPr id="32" name="Straight Arrow Connector 31"/>
        <xdr:cNvCxnSpPr/>
      </xdr:nvCxnSpPr>
      <xdr:spPr>
        <a:xfrm>
          <a:off x="8575220" y="968828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2720</xdr:colOff>
      <xdr:row>7</xdr:row>
      <xdr:rowOff>193221</xdr:rowOff>
    </xdr:from>
    <xdr:to>
      <xdr:col>21</xdr:col>
      <xdr:colOff>2717</xdr:colOff>
      <xdr:row>7</xdr:row>
      <xdr:rowOff>193222</xdr:rowOff>
    </xdr:to>
    <xdr:cxnSp macro="">
      <xdr:nvCxnSpPr>
        <xdr:cNvPr id="33" name="Straight Arrow Connector 32"/>
        <xdr:cNvCxnSpPr/>
      </xdr:nvCxnSpPr>
      <xdr:spPr>
        <a:xfrm>
          <a:off x="8575220" y="1581150"/>
          <a:ext cx="4286247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5441</xdr:colOff>
      <xdr:row>11</xdr:row>
      <xdr:rowOff>5443</xdr:rowOff>
    </xdr:from>
    <xdr:to>
      <xdr:col>21</xdr:col>
      <xdr:colOff>5438</xdr:colOff>
      <xdr:row>11</xdr:row>
      <xdr:rowOff>5444</xdr:rowOff>
    </xdr:to>
    <xdr:cxnSp macro="">
      <xdr:nvCxnSpPr>
        <xdr:cNvPr id="34" name="Straight Arrow Connector 33"/>
        <xdr:cNvCxnSpPr/>
      </xdr:nvCxnSpPr>
      <xdr:spPr>
        <a:xfrm>
          <a:off x="8577941" y="2209800"/>
          <a:ext cx="4286247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601436</xdr:colOff>
      <xdr:row>8</xdr:row>
      <xdr:rowOff>108857</xdr:rowOff>
    </xdr:from>
    <xdr:to>
      <xdr:col>20</xdr:col>
      <xdr:colOff>598714</xdr:colOff>
      <xdr:row>11</xdr:row>
      <xdr:rowOff>2</xdr:rowOff>
    </xdr:to>
    <xdr:cxnSp macro="">
      <xdr:nvCxnSpPr>
        <xdr:cNvPr id="35" name="Elbow Connector 34"/>
        <xdr:cNvCxnSpPr/>
      </xdr:nvCxnSpPr>
      <xdr:spPr>
        <a:xfrm flipV="1">
          <a:off x="11623222" y="1700893"/>
          <a:ext cx="1221921" cy="503466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16327</xdr:colOff>
      <xdr:row>17</xdr:row>
      <xdr:rowOff>2721</xdr:rowOff>
    </xdr:from>
    <xdr:to>
      <xdr:col>11</xdr:col>
      <xdr:colOff>2720</xdr:colOff>
      <xdr:row>17</xdr:row>
      <xdr:rowOff>2721</xdr:rowOff>
    </xdr:to>
    <xdr:cxnSp macro="">
      <xdr:nvCxnSpPr>
        <xdr:cNvPr id="37" name="Straight Arrow Connector 36"/>
        <xdr:cNvCxnSpPr/>
      </xdr:nvCxnSpPr>
      <xdr:spPr>
        <a:xfrm>
          <a:off x="5527220" y="3431721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19049</xdr:colOff>
      <xdr:row>23</xdr:row>
      <xdr:rowOff>5443</xdr:rowOff>
    </xdr:from>
    <xdr:to>
      <xdr:col>11</xdr:col>
      <xdr:colOff>5442</xdr:colOff>
      <xdr:row>23</xdr:row>
      <xdr:rowOff>5443</xdr:rowOff>
    </xdr:to>
    <xdr:cxnSp macro="">
      <xdr:nvCxnSpPr>
        <xdr:cNvPr id="38" name="Straight Arrow Connector 37"/>
        <xdr:cNvCxnSpPr/>
      </xdr:nvCxnSpPr>
      <xdr:spPr>
        <a:xfrm>
          <a:off x="5529942" y="4659086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8163</xdr:colOff>
      <xdr:row>28</xdr:row>
      <xdr:rowOff>198665</xdr:rowOff>
    </xdr:from>
    <xdr:to>
      <xdr:col>10</xdr:col>
      <xdr:colOff>606878</xdr:colOff>
      <xdr:row>28</xdr:row>
      <xdr:rowOff>198665</xdr:rowOff>
    </xdr:to>
    <xdr:cxnSp macro="">
      <xdr:nvCxnSpPr>
        <xdr:cNvPr id="39" name="Straight Arrow Connector 38"/>
        <xdr:cNvCxnSpPr/>
      </xdr:nvCxnSpPr>
      <xdr:spPr>
        <a:xfrm>
          <a:off x="5519056" y="5859236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17</xdr:row>
      <xdr:rowOff>95249</xdr:rowOff>
    </xdr:from>
    <xdr:to>
      <xdr:col>11</xdr:col>
      <xdr:colOff>0</xdr:colOff>
      <xdr:row>22</xdr:row>
      <xdr:rowOff>122463</xdr:rowOff>
    </xdr:to>
    <xdr:cxnSp macro="">
      <xdr:nvCxnSpPr>
        <xdr:cNvPr id="40" name="Elbow Connector 39"/>
        <xdr:cNvCxnSpPr/>
      </xdr:nvCxnSpPr>
      <xdr:spPr>
        <a:xfrm>
          <a:off x="5510893" y="3524249"/>
          <a:ext cx="1224643" cy="10477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2721</xdr:colOff>
      <xdr:row>29</xdr:row>
      <xdr:rowOff>70756</xdr:rowOff>
    </xdr:from>
    <xdr:to>
      <xdr:col>11</xdr:col>
      <xdr:colOff>10886</xdr:colOff>
      <xdr:row>31</xdr:row>
      <xdr:rowOff>92526</xdr:rowOff>
    </xdr:to>
    <xdr:cxnSp macro="">
      <xdr:nvCxnSpPr>
        <xdr:cNvPr id="41" name="Elbow Connector 40"/>
        <xdr:cNvCxnSpPr/>
      </xdr:nvCxnSpPr>
      <xdr:spPr>
        <a:xfrm>
          <a:off x="5513614" y="5935435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19049</xdr:colOff>
      <xdr:row>17</xdr:row>
      <xdr:rowOff>5443</xdr:rowOff>
    </xdr:from>
    <xdr:to>
      <xdr:col>26</xdr:col>
      <xdr:colOff>19046</xdr:colOff>
      <xdr:row>17</xdr:row>
      <xdr:rowOff>5444</xdr:rowOff>
    </xdr:to>
    <xdr:cxnSp macro="">
      <xdr:nvCxnSpPr>
        <xdr:cNvPr id="42" name="Straight Arrow Connector 41"/>
        <xdr:cNvCxnSpPr/>
      </xdr:nvCxnSpPr>
      <xdr:spPr>
        <a:xfrm>
          <a:off x="11653156" y="3434443"/>
          <a:ext cx="4286247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19049</xdr:colOff>
      <xdr:row>17</xdr:row>
      <xdr:rowOff>5442</xdr:rowOff>
    </xdr:from>
    <xdr:to>
      <xdr:col>16</xdr:col>
      <xdr:colOff>5442</xdr:colOff>
      <xdr:row>17</xdr:row>
      <xdr:rowOff>5442</xdr:rowOff>
    </xdr:to>
    <xdr:cxnSp macro="">
      <xdr:nvCxnSpPr>
        <xdr:cNvPr id="43" name="Straight Arrow Connector 42"/>
        <xdr:cNvCxnSpPr/>
      </xdr:nvCxnSpPr>
      <xdr:spPr>
        <a:xfrm>
          <a:off x="8591549" y="3434442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21770</xdr:colOff>
      <xdr:row>22</xdr:row>
      <xdr:rowOff>198663</xdr:rowOff>
    </xdr:from>
    <xdr:to>
      <xdr:col>16</xdr:col>
      <xdr:colOff>8163</xdr:colOff>
      <xdr:row>22</xdr:row>
      <xdr:rowOff>198663</xdr:rowOff>
    </xdr:to>
    <xdr:cxnSp macro="">
      <xdr:nvCxnSpPr>
        <xdr:cNvPr id="44" name="Straight Arrow Connector 43"/>
        <xdr:cNvCxnSpPr/>
      </xdr:nvCxnSpPr>
      <xdr:spPr>
        <a:xfrm>
          <a:off x="8594270" y="4648199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10884</xdr:colOff>
      <xdr:row>28</xdr:row>
      <xdr:rowOff>201385</xdr:rowOff>
    </xdr:from>
    <xdr:to>
      <xdr:col>15</xdr:col>
      <xdr:colOff>609599</xdr:colOff>
      <xdr:row>28</xdr:row>
      <xdr:rowOff>201385</xdr:rowOff>
    </xdr:to>
    <xdr:cxnSp macro="">
      <xdr:nvCxnSpPr>
        <xdr:cNvPr id="45" name="Straight Arrow Connector 44"/>
        <xdr:cNvCxnSpPr/>
      </xdr:nvCxnSpPr>
      <xdr:spPr>
        <a:xfrm>
          <a:off x="8583384" y="5861956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16328</xdr:colOff>
      <xdr:row>23</xdr:row>
      <xdr:rowOff>84363</xdr:rowOff>
    </xdr:from>
    <xdr:to>
      <xdr:col>16</xdr:col>
      <xdr:colOff>16328</xdr:colOff>
      <xdr:row>28</xdr:row>
      <xdr:rowOff>125185</xdr:rowOff>
    </xdr:to>
    <xdr:cxnSp macro="">
      <xdr:nvCxnSpPr>
        <xdr:cNvPr id="48" name="Elbow Connector 47"/>
        <xdr:cNvCxnSpPr/>
      </xdr:nvCxnSpPr>
      <xdr:spPr>
        <a:xfrm>
          <a:off x="8588828" y="4738006"/>
          <a:ext cx="1224643" cy="10477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601435</xdr:colOff>
      <xdr:row>17</xdr:row>
      <xdr:rowOff>138791</xdr:rowOff>
    </xdr:from>
    <xdr:to>
      <xdr:col>15</xdr:col>
      <xdr:colOff>601436</xdr:colOff>
      <xdr:row>22</xdr:row>
      <xdr:rowOff>125185</xdr:rowOff>
    </xdr:to>
    <xdr:cxnSp macro="">
      <xdr:nvCxnSpPr>
        <xdr:cNvPr id="49" name="Elbow Connector 48"/>
        <xdr:cNvCxnSpPr/>
      </xdr:nvCxnSpPr>
      <xdr:spPr>
        <a:xfrm flipV="1">
          <a:off x="8561614" y="3567791"/>
          <a:ext cx="1224643" cy="100693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10884</xdr:colOff>
      <xdr:row>22</xdr:row>
      <xdr:rowOff>201384</xdr:rowOff>
    </xdr:from>
    <xdr:to>
      <xdr:col>20</xdr:col>
      <xdr:colOff>609598</xdr:colOff>
      <xdr:row>22</xdr:row>
      <xdr:rowOff>201384</xdr:rowOff>
    </xdr:to>
    <xdr:cxnSp macro="">
      <xdr:nvCxnSpPr>
        <xdr:cNvPr id="50" name="Straight Arrow Connector 49"/>
        <xdr:cNvCxnSpPr/>
      </xdr:nvCxnSpPr>
      <xdr:spPr>
        <a:xfrm>
          <a:off x="11644991" y="4650920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16328</xdr:colOff>
      <xdr:row>29</xdr:row>
      <xdr:rowOff>84363</xdr:rowOff>
    </xdr:from>
    <xdr:to>
      <xdr:col>21</xdr:col>
      <xdr:colOff>24493</xdr:colOff>
      <xdr:row>31</xdr:row>
      <xdr:rowOff>106133</xdr:rowOff>
    </xdr:to>
    <xdr:cxnSp macro="">
      <xdr:nvCxnSpPr>
        <xdr:cNvPr id="51" name="Elbow Connector 50"/>
        <xdr:cNvCxnSpPr/>
      </xdr:nvCxnSpPr>
      <xdr:spPr>
        <a:xfrm>
          <a:off x="11650435" y="5949042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2721</xdr:colOff>
      <xdr:row>26</xdr:row>
      <xdr:rowOff>70756</xdr:rowOff>
    </xdr:from>
    <xdr:to>
      <xdr:col>20</xdr:col>
      <xdr:colOff>604157</xdr:colOff>
      <xdr:row>28</xdr:row>
      <xdr:rowOff>81644</xdr:rowOff>
    </xdr:to>
    <xdr:cxnSp macro="">
      <xdr:nvCxnSpPr>
        <xdr:cNvPr id="52" name="Elbow Connector 51"/>
        <xdr:cNvCxnSpPr/>
      </xdr:nvCxnSpPr>
      <xdr:spPr>
        <a:xfrm flipV="1">
          <a:off x="11636828" y="5336720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606877</xdr:colOff>
      <xdr:row>31</xdr:row>
      <xdr:rowOff>198665</xdr:rowOff>
    </xdr:from>
    <xdr:to>
      <xdr:col>20</xdr:col>
      <xdr:colOff>606874</xdr:colOff>
      <xdr:row>31</xdr:row>
      <xdr:rowOff>198666</xdr:rowOff>
    </xdr:to>
    <xdr:cxnSp macro="">
      <xdr:nvCxnSpPr>
        <xdr:cNvPr id="53" name="Straight Arrow Connector 52"/>
        <xdr:cNvCxnSpPr/>
      </xdr:nvCxnSpPr>
      <xdr:spPr>
        <a:xfrm>
          <a:off x="8567056" y="6457951"/>
          <a:ext cx="4286247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27213</xdr:colOff>
      <xdr:row>8</xdr:row>
      <xdr:rowOff>-1</xdr:rowOff>
    </xdr:from>
    <xdr:to>
      <xdr:col>26</xdr:col>
      <xdr:colOff>13606</xdr:colOff>
      <xdr:row>8</xdr:row>
      <xdr:rowOff>-1</xdr:rowOff>
    </xdr:to>
    <xdr:cxnSp macro="">
      <xdr:nvCxnSpPr>
        <xdr:cNvPr id="54" name="Straight Arrow Connector 53"/>
        <xdr:cNvCxnSpPr/>
      </xdr:nvCxnSpPr>
      <xdr:spPr>
        <a:xfrm>
          <a:off x="14722927" y="1592035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2722</xdr:colOff>
      <xdr:row>8</xdr:row>
      <xdr:rowOff>125184</xdr:rowOff>
    </xdr:from>
    <xdr:to>
      <xdr:col>25</xdr:col>
      <xdr:colOff>604158</xdr:colOff>
      <xdr:row>10</xdr:row>
      <xdr:rowOff>122465</xdr:rowOff>
    </xdr:to>
    <xdr:cxnSp macro="">
      <xdr:nvCxnSpPr>
        <xdr:cNvPr id="55" name="Elbow Connector 54"/>
        <xdr:cNvCxnSpPr/>
      </xdr:nvCxnSpPr>
      <xdr:spPr>
        <a:xfrm flipV="1">
          <a:off x="14698436" y="1717220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5442</xdr:colOff>
      <xdr:row>11</xdr:row>
      <xdr:rowOff>73478</xdr:rowOff>
    </xdr:from>
    <xdr:to>
      <xdr:col>26</xdr:col>
      <xdr:colOff>5442</xdr:colOff>
      <xdr:row>16</xdr:row>
      <xdr:rowOff>100692</xdr:rowOff>
    </xdr:to>
    <xdr:cxnSp macro="">
      <xdr:nvCxnSpPr>
        <xdr:cNvPr id="56" name="Elbow Connector 55"/>
        <xdr:cNvCxnSpPr/>
      </xdr:nvCxnSpPr>
      <xdr:spPr>
        <a:xfrm>
          <a:off x="14701156" y="2277835"/>
          <a:ext cx="1224643" cy="10477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5443</xdr:colOff>
      <xdr:row>17</xdr:row>
      <xdr:rowOff>114298</xdr:rowOff>
    </xdr:from>
    <xdr:to>
      <xdr:col>26</xdr:col>
      <xdr:colOff>5443</xdr:colOff>
      <xdr:row>22</xdr:row>
      <xdr:rowOff>100692</xdr:rowOff>
    </xdr:to>
    <xdr:cxnSp macro="">
      <xdr:nvCxnSpPr>
        <xdr:cNvPr id="57" name="Elbow Connector 56"/>
        <xdr:cNvCxnSpPr/>
      </xdr:nvCxnSpPr>
      <xdr:spPr>
        <a:xfrm flipV="1">
          <a:off x="14701157" y="3543298"/>
          <a:ext cx="1224643" cy="100693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612320</xdr:colOff>
      <xdr:row>22</xdr:row>
      <xdr:rowOff>204106</xdr:rowOff>
    </xdr:from>
    <xdr:to>
      <xdr:col>25</xdr:col>
      <xdr:colOff>598713</xdr:colOff>
      <xdr:row>22</xdr:row>
      <xdr:rowOff>204106</xdr:rowOff>
    </xdr:to>
    <xdr:cxnSp macro="">
      <xdr:nvCxnSpPr>
        <xdr:cNvPr id="58" name="Straight Arrow Connector 57"/>
        <xdr:cNvCxnSpPr/>
      </xdr:nvCxnSpPr>
      <xdr:spPr>
        <a:xfrm>
          <a:off x="14695713" y="4653642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595992</xdr:colOff>
      <xdr:row>25</xdr:row>
      <xdr:rowOff>201386</xdr:rowOff>
    </xdr:from>
    <xdr:to>
      <xdr:col>30</xdr:col>
      <xdr:colOff>595989</xdr:colOff>
      <xdr:row>25</xdr:row>
      <xdr:rowOff>201387</xdr:rowOff>
    </xdr:to>
    <xdr:cxnSp macro="">
      <xdr:nvCxnSpPr>
        <xdr:cNvPr id="59" name="Straight Arrow Connector 58"/>
        <xdr:cNvCxnSpPr/>
      </xdr:nvCxnSpPr>
      <xdr:spPr>
        <a:xfrm>
          <a:off x="14679385" y="5263243"/>
          <a:ext cx="4286247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5442</xdr:colOff>
      <xdr:row>26</xdr:row>
      <xdr:rowOff>100692</xdr:rowOff>
    </xdr:from>
    <xdr:to>
      <xdr:col>26</xdr:col>
      <xdr:colOff>13607</xdr:colOff>
      <xdr:row>28</xdr:row>
      <xdr:rowOff>122462</xdr:rowOff>
    </xdr:to>
    <xdr:cxnSp macro="">
      <xdr:nvCxnSpPr>
        <xdr:cNvPr id="60" name="Elbow Connector 59"/>
        <xdr:cNvCxnSpPr/>
      </xdr:nvCxnSpPr>
      <xdr:spPr>
        <a:xfrm>
          <a:off x="14701156" y="5366656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5443</xdr:colOff>
      <xdr:row>29</xdr:row>
      <xdr:rowOff>114298</xdr:rowOff>
    </xdr:from>
    <xdr:to>
      <xdr:col>25</xdr:col>
      <xdr:colOff>606879</xdr:colOff>
      <xdr:row>31</xdr:row>
      <xdr:rowOff>125186</xdr:rowOff>
    </xdr:to>
    <xdr:cxnSp macro="">
      <xdr:nvCxnSpPr>
        <xdr:cNvPr id="61" name="Elbow Connector 60"/>
        <xdr:cNvCxnSpPr/>
      </xdr:nvCxnSpPr>
      <xdr:spPr>
        <a:xfrm flipV="1">
          <a:off x="14701157" y="5978977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5</xdr:row>
      <xdr:rowOff>0</xdr:rowOff>
    </xdr:from>
    <xdr:to>
      <xdr:col>31</xdr:col>
      <xdr:colOff>16327</xdr:colOff>
      <xdr:row>5</xdr:row>
      <xdr:rowOff>2722</xdr:rowOff>
    </xdr:to>
    <xdr:cxnSp macro="">
      <xdr:nvCxnSpPr>
        <xdr:cNvPr id="63" name="Straight Arrow Connector 62"/>
        <xdr:cNvCxnSpPr/>
      </xdr:nvCxnSpPr>
      <xdr:spPr>
        <a:xfrm>
          <a:off x="11634107" y="979714"/>
          <a:ext cx="7364184" cy="272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19051</xdr:colOff>
      <xdr:row>5</xdr:row>
      <xdr:rowOff>114299</xdr:rowOff>
    </xdr:from>
    <xdr:to>
      <xdr:col>31</xdr:col>
      <xdr:colOff>8166</xdr:colOff>
      <xdr:row>7</xdr:row>
      <xdr:rowOff>111579</xdr:rowOff>
    </xdr:to>
    <xdr:cxnSp macro="">
      <xdr:nvCxnSpPr>
        <xdr:cNvPr id="64" name="Elbow Connector 63"/>
        <xdr:cNvCxnSpPr/>
      </xdr:nvCxnSpPr>
      <xdr:spPr>
        <a:xfrm flipV="1">
          <a:off x="17776372" y="1094013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606877</xdr:colOff>
      <xdr:row>8</xdr:row>
      <xdr:rowOff>103413</xdr:rowOff>
    </xdr:from>
    <xdr:to>
      <xdr:col>31</xdr:col>
      <xdr:colOff>2721</xdr:colOff>
      <xdr:row>10</xdr:row>
      <xdr:rowOff>111576</xdr:rowOff>
    </xdr:to>
    <xdr:cxnSp macro="">
      <xdr:nvCxnSpPr>
        <xdr:cNvPr id="65" name="Elbow Connector 64"/>
        <xdr:cNvCxnSpPr/>
      </xdr:nvCxnSpPr>
      <xdr:spPr>
        <a:xfrm>
          <a:off x="17751877" y="1695449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593272</xdr:colOff>
      <xdr:row>11</xdr:row>
      <xdr:rowOff>130627</xdr:rowOff>
    </xdr:from>
    <xdr:to>
      <xdr:col>30</xdr:col>
      <xdr:colOff>593272</xdr:colOff>
      <xdr:row>16</xdr:row>
      <xdr:rowOff>117021</xdr:rowOff>
    </xdr:to>
    <xdr:cxnSp macro="">
      <xdr:nvCxnSpPr>
        <xdr:cNvPr id="66" name="Elbow Connector 65"/>
        <xdr:cNvCxnSpPr/>
      </xdr:nvCxnSpPr>
      <xdr:spPr>
        <a:xfrm flipV="1">
          <a:off x="17738272" y="2334984"/>
          <a:ext cx="1224643" cy="100693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606877</xdr:colOff>
      <xdr:row>17</xdr:row>
      <xdr:rowOff>89806</xdr:rowOff>
    </xdr:from>
    <xdr:to>
      <xdr:col>31</xdr:col>
      <xdr:colOff>2721</xdr:colOff>
      <xdr:row>19</xdr:row>
      <xdr:rowOff>97969</xdr:rowOff>
    </xdr:to>
    <xdr:cxnSp macro="">
      <xdr:nvCxnSpPr>
        <xdr:cNvPr id="67" name="Elbow Connector 66"/>
        <xdr:cNvCxnSpPr/>
      </xdr:nvCxnSpPr>
      <xdr:spPr>
        <a:xfrm>
          <a:off x="17751877" y="3518806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606878</xdr:colOff>
      <xdr:row>23</xdr:row>
      <xdr:rowOff>89806</xdr:rowOff>
    </xdr:from>
    <xdr:to>
      <xdr:col>31</xdr:col>
      <xdr:colOff>2722</xdr:colOff>
      <xdr:row>25</xdr:row>
      <xdr:rowOff>97969</xdr:rowOff>
    </xdr:to>
    <xdr:cxnSp macro="">
      <xdr:nvCxnSpPr>
        <xdr:cNvPr id="68" name="Elbow Connector 67"/>
        <xdr:cNvCxnSpPr/>
      </xdr:nvCxnSpPr>
      <xdr:spPr>
        <a:xfrm>
          <a:off x="17751878" y="4743449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13606</xdr:colOff>
      <xdr:row>28</xdr:row>
      <xdr:rowOff>190499</xdr:rowOff>
    </xdr:from>
    <xdr:to>
      <xdr:col>30</xdr:col>
      <xdr:colOff>612320</xdr:colOff>
      <xdr:row>28</xdr:row>
      <xdr:rowOff>190499</xdr:rowOff>
    </xdr:to>
    <xdr:cxnSp macro="">
      <xdr:nvCxnSpPr>
        <xdr:cNvPr id="69" name="Straight Arrow Connector 68"/>
        <xdr:cNvCxnSpPr/>
      </xdr:nvCxnSpPr>
      <xdr:spPr>
        <a:xfrm>
          <a:off x="17770927" y="5851070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606877</xdr:colOff>
      <xdr:row>29</xdr:row>
      <xdr:rowOff>89806</xdr:rowOff>
    </xdr:from>
    <xdr:to>
      <xdr:col>31</xdr:col>
      <xdr:colOff>2721</xdr:colOff>
      <xdr:row>31</xdr:row>
      <xdr:rowOff>111576</xdr:rowOff>
    </xdr:to>
    <xdr:cxnSp macro="">
      <xdr:nvCxnSpPr>
        <xdr:cNvPr id="70" name="Elbow Connector 69"/>
        <xdr:cNvCxnSpPr/>
      </xdr:nvCxnSpPr>
      <xdr:spPr>
        <a:xfrm>
          <a:off x="17751877" y="5954485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10884</xdr:colOff>
      <xdr:row>5</xdr:row>
      <xdr:rowOff>78921</xdr:rowOff>
    </xdr:from>
    <xdr:to>
      <xdr:col>36</xdr:col>
      <xdr:colOff>19050</xdr:colOff>
      <xdr:row>7</xdr:row>
      <xdr:rowOff>87083</xdr:rowOff>
    </xdr:to>
    <xdr:cxnSp macro="">
      <xdr:nvCxnSpPr>
        <xdr:cNvPr id="71" name="Elbow Connector 70"/>
        <xdr:cNvCxnSpPr/>
      </xdr:nvCxnSpPr>
      <xdr:spPr>
        <a:xfrm>
          <a:off x="20829813" y="1058635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8165</xdr:colOff>
      <xdr:row>8</xdr:row>
      <xdr:rowOff>103413</xdr:rowOff>
    </xdr:from>
    <xdr:to>
      <xdr:col>35</xdr:col>
      <xdr:colOff>609602</xdr:colOff>
      <xdr:row>10</xdr:row>
      <xdr:rowOff>100694</xdr:rowOff>
    </xdr:to>
    <xdr:cxnSp macro="">
      <xdr:nvCxnSpPr>
        <xdr:cNvPr id="72" name="Elbow Connector 71"/>
        <xdr:cNvCxnSpPr/>
      </xdr:nvCxnSpPr>
      <xdr:spPr>
        <a:xfrm flipV="1">
          <a:off x="20827094" y="1695449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595991</xdr:colOff>
      <xdr:row>11</xdr:row>
      <xdr:rowOff>106135</xdr:rowOff>
    </xdr:from>
    <xdr:to>
      <xdr:col>35</xdr:col>
      <xdr:colOff>604156</xdr:colOff>
      <xdr:row>13</xdr:row>
      <xdr:rowOff>114298</xdr:rowOff>
    </xdr:to>
    <xdr:cxnSp macro="">
      <xdr:nvCxnSpPr>
        <xdr:cNvPr id="73" name="Elbow Connector 72"/>
        <xdr:cNvCxnSpPr/>
      </xdr:nvCxnSpPr>
      <xdr:spPr>
        <a:xfrm>
          <a:off x="20802598" y="2310492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29934</xdr:colOff>
      <xdr:row>20</xdr:row>
      <xdr:rowOff>16328</xdr:rowOff>
    </xdr:from>
    <xdr:to>
      <xdr:col>36</xdr:col>
      <xdr:colOff>16328</xdr:colOff>
      <xdr:row>20</xdr:row>
      <xdr:rowOff>16328</xdr:rowOff>
    </xdr:to>
    <xdr:cxnSp macro="">
      <xdr:nvCxnSpPr>
        <xdr:cNvPr id="74" name="Straight Arrow Connector 73"/>
        <xdr:cNvCxnSpPr/>
      </xdr:nvCxnSpPr>
      <xdr:spPr>
        <a:xfrm>
          <a:off x="20848863" y="4057649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19049</xdr:colOff>
      <xdr:row>25</xdr:row>
      <xdr:rowOff>195942</xdr:rowOff>
    </xdr:from>
    <xdr:to>
      <xdr:col>36</xdr:col>
      <xdr:colOff>5443</xdr:colOff>
      <xdr:row>25</xdr:row>
      <xdr:rowOff>195942</xdr:rowOff>
    </xdr:to>
    <xdr:cxnSp macro="">
      <xdr:nvCxnSpPr>
        <xdr:cNvPr id="75" name="Straight Arrow Connector 74"/>
        <xdr:cNvCxnSpPr/>
      </xdr:nvCxnSpPr>
      <xdr:spPr>
        <a:xfrm>
          <a:off x="20837978" y="5257799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8163</xdr:colOff>
      <xdr:row>20</xdr:row>
      <xdr:rowOff>76199</xdr:rowOff>
    </xdr:from>
    <xdr:to>
      <xdr:col>36</xdr:col>
      <xdr:colOff>8164</xdr:colOff>
      <xdr:row>25</xdr:row>
      <xdr:rowOff>103413</xdr:rowOff>
    </xdr:to>
    <xdr:cxnSp macro="">
      <xdr:nvCxnSpPr>
        <xdr:cNvPr id="76" name="Elbow Connector 75"/>
        <xdr:cNvCxnSpPr/>
      </xdr:nvCxnSpPr>
      <xdr:spPr>
        <a:xfrm>
          <a:off x="20827092" y="4117520"/>
          <a:ext cx="1224643" cy="10477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606878</xdr:colOff>
      <xdr:row>26</xdr:row>
      <xdr:rowOff>103413</xdr:rowOff>
    </xdr:from>
    <xdr:to>
      <xdr:col>35</xdr:col>
      <xdr:colOff>595993</xdr:colOff>
      <xdr:row>28</xdr:row>
      <xdr:rowOff>114301</xdr:rowOff>
    </xdr:to>
    <xdr:cxnSp macro="">
      <xdr:nvCxnSpPr>
        <xdr:cNvPr id="77" name="Elbow Connector 76"/>
        <xdr:cNvCxnSpPr/>
      </xdr:nvCxnSpPr>
      <xdr:spPr>
        <a:xfrm flipV="1">
          <a:off x="20813485" y="5369377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8164</xdr:colOff>
      <xdr:row>31</xdr:row>
      <xdr:rowOff>198663</xdr:rowOff>
    </xdr:from>
    <xdr:to>
      <xdr:col>35</xdr:col>
      <xdr:colOff>606879</xdr:colOff>
      <xdr:row>31</xdr:row>
      <xdr:rowOff>198663</xdr:rowOff>
    </xdr:to>
    <xdr:cxnSp macro="">
      <xdr:nvCxnSpPr>
        <xdr:cNvPr id="78" name="Straight Arrow Connector 77"/>
        <xdr:cNvCxnSpPr/>
      </xdr:nvCxnSpPr>
      <xdr:spPr>
        <a:xfrm>
          <a:off x="20827093" y="6457949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10886</xdr:colOff>
      <xdr:row>7</xdr:row>
      <xdr:rowOff>201385</xdr:rowOff>
    </xdr:from>
    <xdr:to>
      <xdr:col>40</xdr:col>
      <xdr:colOff>609601</xdr:colOff>
      <xdr:row>7</xdr:row>
      <xdr:rowOff>201385</xdr:rowOff>
    </xdr:to>
    <xdr:cxnSp macro="">
      <xdr:nvCxnSpPr>
        <xdr:cNvPr id="79" name="Straight Arrow Connector 78"/>
        <xdr:cNvCxnSpPr/>
      </xdr:nvCxnSpPr>
      <xdr:spPr>
        <a:xfrm>
          <a:off x="23891422" y="1589314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13608</xdr:colOff>
      <xdr:row>14</xdr:row>
      <xdr:rowOff>-1</xdr:rowOff>
    </xdr:from>
    <xdr:to>
      <xdr:col>41</xdr:col>
      <xdr:colOff>1</xdr:colOff>
      <xdr:row>14</xdr:row>
      <xdr:rowOff>-1</xdr:rowOff>
    </xdr:to>
    <xdr:cxnSp macro="">
      <xdr:nvCxnSpPr>
        <xdr:cNvPr id="80" name="Straight Arrow Connector 79"/>
        <xdr:cNvCxnSpPr/>
      </xdr:nvCxnSpPr>
      <xdr:spPr>
        <a:xfrm>
          <a:off x="23894144" y="2816678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609601</xdr:colOff>
      <xdr:row>14</xdr:row>
      <xdr:rowOff>119741</xdr:rowOff>
    </xdr:from>
    <xdr:to>
      <xdr:col>40</xdr:col>
      <xdr:colOff>609601</xdr:colOff>
      <xdr:row>19</xdr:row>
      <xdr:rowOff>106136</xdr:rowOff>
    </xdr:to>
    <xdr:cxnSp macro="">
      <xdr:nvCxnSpPr>
        <xdr:cNvPr id="81" name="Elbow Connector 80"/>
        <xdr:cNvCxnSpPr/>
      </xdr:nvCxnSpPr>
      <xdr:spPr>
        <a:xfrm flipV="1">
          <a:off x="23877815" y="2936420"/>
          <a:ext cx="1224643" cy="100693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16330</xdr:colOff>
      <xdr:row>20</xdr:row>
      <xdr:rowOff>2721</xdr:rowOff>
    </xdr:from>
    <xdr:to>
      <xdr:col>41</xdr:col>
      <xdr:colOff>2723</xdr:colOff>
      <xdr:row>20</xdr:row>
      <xdr:rowOff>2721</xdr:rowOff>
    </xdr:to>
    <xdr:cxnSp macro="">
      <xdr:nvCxnSpPr>
        <xdr:cNvPr id="82" name="Straight Arrow Connector 81"/>
        <xdr:cNvCxnSpPr/>
      </xdr:nvCxnSpPr>
      <xdr:spPr>
        <a:xfrm>
          <a:off x="23896866" y="4044042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</xdr:colOff>
      <xdr:row>20</xdr:row>
      <xdr:rowOff>122463</xdr:rowOff>
    </xdr:from>
    <xdr:to>
      <xdr:col>41</xdr:col>
      <xdr:colOff>1</xdr:colOff>
      <xdr:row>25</xdr:row>
      <xdr:rowOff>108857</xdr:rowOff>
    </xdr:to>
    <xdr:cxnSp macro="">
      <xdr:nvCxnSpPr>
        <xdr:cNvPr id="83" name="Elbow Connector 82"/>
        <xdr:cNvCxnSpPr/>
      </xdr:nvCxnSpPr>
      <xdr:spPr>
        <a:xfrm flipV="1">
          <a:off x="23880537" y="4163784"/>
          <a:ext cx="1224643" cy="100693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609600</xdr:colOff>
      <xdr:row>26</xdr:row>
      <xdr:rowOff>92528</xdr:rowOff>
    </xdr:from>
    <xdr:to>
      <xdr:col>41</xdr:col>
      <xdr:colOff>5443</xdr:colOff>
      <xdr:row>28</xdr:row>
      <xdr:rowOff>114298</xdr:rowOff>
    </xdr:to>
    <xdr:cxnSp macro="">
      <xdr:nvCxnSpPr>
        <xdr:cNvPr id="84" name="Elbow Connector 83"/>
        <xdr:cNvCxnSpPr/>
      </xdr:nvCxnSpPr>
      <xdr:spPr>
        <a:xfrm>
          <a:off x="23877814" y="5358492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10884</xdr:colOff>
      <xdr:row>29</xdr:row>
      <xdr:rowOff>92527</xdr:rowOff>
    </xdr:from>
    <xdr:to>
      <xdr:col>41</xdr:col>
      <xdr:colOff>-1</xdr:colOff>
      <xdr:row>31</xdr:row>
      <xdr:rowOff>103415</xdr:rowOff>
    </xdr:to>
    <xdr:cxnSp macro="">
      <xdr:nvCxnSpPr>
        <xdr:cNvPr id="85" name="Elbow Connector 84"/>
        <xdr:cNvCxnSpPr/>
      </xdr:nvCxnSpPr>
      <xdr:spPr>
        <a:xfrm flipV="1">
          <a:off x="23891420" y="5957206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21770</xdr:colOff>
      <xdr:row>31</xdr:row>
      <xdr:rowOff>198663</xdr:rowOff>
    </xdr:from>
    <xdr:to>
      <xdr:col>41</xdr:col>
      <xdr:colOff>8163</xdr:colOff>
      <xdr:row>31</xdr:row>
      <xdr:rowOff>198663</xdr:rowOff>
    </xdr:to>
    <xdr:cxnSp macro="">
      <xdr:nvCxnSpPr>
        <xdr:cNvPr id="86" name="Straight Arrow Connector 85"/>
        <xdr:cNvCxnSpPr/>
      </xdr:nvCxnSpPr>
      <xdr:spPr>
        <a:xfrm>
          <a:off x="23902306" y="6457949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13608</xdr:colOff>
      <xdr:row>8</xdr:row>
      <xdr:rowOff>-1</xdr:rowOff>
    </xdr:from>
    <xdr:to>
      <xdr:col>46</xdr:col>
      <xdr:colOff>1</xdr:colOff>
      <xdr:row>8</xdr:row>
      <xdr:rowOff>-1</xdr:rowOff>
    </xdr:to>
    <xdr:cxnSp macro="">
      <xdr:nvCxnSpPr>
        <xdr:cNvPr id="87" name="Straight Arrow Connector 86"/>
        <xdr:cNvCxnSpPr/>
      </xdr:nvCxnSpPr>
      <xdr:spPr>
        <a:xfrm>
          <a:off x="26955751" y="1592035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16330</xdr:colOff>
      <xdr:row>14</xdr:row>
      <xdr:rowOff>2720</xdr:rowOff>
    </xdr:from>
    <xdr:to>
      <xdr:col>46</xdr:col>
      <xdr:colOff>2723</xdr:colOff>
      <xdr:row>14</xdr:row>
      <xdr:rowOff>2720</xdr:rowOff>
    </xdr:to>
    <xdr:cxnSp macro="">
      <xdr:nvCxnSpPr>
        <xdr:cNvPr id="88" name="Straight Arrow Connector 87"/>
        <xdr:cNvCxnSpPr/>
      </xdr:nvCxnSpPr>
      <xdr:spPr>
        <a:xfrm>
          <a:off x="26958473" y="2819399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5445</xdr:colOff>
      <xdr:row>20</xdr:row>
      <xdr:rowOff>5442</xdr:rowOff>
    </xdr:from>
    <xdr:to>
      <xdr:col>45</xdr:col>
      <xdr:colOff>604160</xdr:colOff>
      <xdr:row>20</xdr:row>
      <xdr:rowOff>5442</xdr:rowOff>
    </xdr:to>
    <xdr:cxnSp macro="">
      <xdr:nvCxnSpPr>
        <xdr:cNvPr id="89" name="Straight Arrow Connector 88"/>
        <xdr:cNvCxnSpPr/>
      </xdr:nvCxnSpPr>
      <xdr:spPr>
        <a:xfrm>
          <a:off x="26947588" y="4046763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</xdr:colOff>
      <xdr:row>23</xdr:row>
      <xdr:rowOff>122462</xdr:rowOff>
    </xdr:from>
    <xdr:to>
      <xdr:col>46</xdr:col>
      <xdr:colOff>1</xdr:colOff>
      <xdr:row>28</xdr:row>
      <xdr:rowOff>122464</xdr:rowOff>
    </xdr:to>
    <xdr:cxnSp macro="">
      <xdr:nvCxnSpPr>
        <xdr:cNvPr id="91" name="Elbow Connector 90"/>
        <xdr:cNvCxnSpPr/>
      </xdr:nvCxnSpPr>
      <xdr:spPr>
        <a:xfrm flipV="1">
          <a:off x="26942144" y="4776105"/>
          <a:ext cx="1224643" cy="100693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612320</xdr:colOff>
      <xdr:row>20</xdr:row>
      <xdr:rowOff>95250</xdr:rowOff>
    </xdr:from>
    <xdr:to>
      <xdr:col>46</xdr:col>
      <xdr:colOff>8163</xdr:colOff>
      <xdr:row>22</xdr:row>
      <xdr:rowOff>103412</xdr:rowOff>
    </xdr:to>
    <xdr:cxnSp macro="">
      <xdr:nvCxnSpPr>
        <xdr:cNvPr id="92" name="Elbow Connector 91"/>
        <xdr:cNvCxnSpPr/>
      </xdr:nvCxnSpPr>
      <xdr:spPr>
        <a:xfrm>
          <a:off x="26942141" y="4136571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8166</xdr:colOff>
      <xdr:row>28</xdr:row>
      <xdr:rowOff>198664</xdr:rowOff>
    </xdr:from>
    <xdr:to>
      <xdr:col>45</xdr:col>
      <xdr:colOff>606881</xdr:colOff>
      <xdr:row>28</xdr:row>
      <xdr:rowOff>198664</xdr:rowOff>
    </xdr:to>
    <xdr:cxnSp macro="">
      <xdr:nvCxnSpPr>
        <xdr:cNvPr id="93" name="Straight Arrow Connector 92"/>
        <xdr:cNvCxnSpPr/>
      </xdr:nvCxnSpPr>
      <xdr:spPr>
        <a:xfrm>
          <a:off x="26950309" y="5859235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24494</xdr:colOff>
      <xdr:row>31</xdr:row>
      <xdr:rowOff>201385</xdr:rowOff>
    </xdr:from>
    <xdr:to>
      <xdr:col>46</xdr:col>
      <xdr:colOff>10887</xdr:colOff>
      <xdr:row>31</xdr:row>
      <xdr:rowOff>201385</xdr:rowOff>
    </xdr:to>
    <xdr:cxnSp macro="">
      <xdr:nvCxnSpPr>
        <xdr:cNvPr id="94" name="Straight Arrow Connector 93"/>
        <xdr:cNvCxnSpPr/>
      </xdr:nvCxnSpPr>
      <xdr:spPr>
        <a:xfrm>
          <a:off x="26966637" y="6460671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27216</xdr:colOff>
      <xdr:row>29</xdr:row>
      <xdr:rowOff>0</xdr:rowOff>
    </xdr:from>
    <xdr:to>
      <xdr:col>51</xdr:col>
      <xdr:colOff>13609</xdr:colOff>
      <xdr:row>29</xdr:row>
      <xdr:rowOff>0</xdr:rowOff>
    </xdr:to>
    <xdr:cxnSp macro="">
      <xdr:nvCxnSpPr>
        <xdr:cNvPr id="95" name="Straight Arrow Connector 94"/>
        <xdr:cNvCxnSpPr/>
      </xdr:nvCxnSpPr>
      <xdr:spPr>
        <a:xfrm>
          <a:off x="30030966" y="5864679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612319</xdr:colOff>
      <xdr:row>29</xdr:row>
      <xdr:rowOff>108856</xdr:rowOff>
    </xdr:from>
    <xdr:to>
      <xdr:col>50</xdr:col>
      <xdr:colOff>601435</xdr:colOff>
      <xdr:row>31</xdr:row>
      <xdr:rowOff>119744</xdr:rowOff>
    </xdr:to>
    <xdr:cxnSp macro="">
      <xdr:nvCxnSpPr>
        <xdr:cNvPr id="96" name="Elbow Connector 95"/>
        <xdr:cNvCxnSpPr/>
      </xdr:nvCxnSpPr>
      <xdr:spPr>
        <a:xfrm flipV="1">
          <a:off x="30003748" y="5973535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13607</xdr:colOff>
      <xdr:row>20</xdr:row>
      <xdr:rowOff>95251</xdr:rowOff>
    </xdr:from>
    <xdr:to>
      <xdr:col>51</xdr:col>
      <xdr:colOff>2722</xdr:colOff>
      <xdr:row>22</xdr:row>
      <xdr:rowOff>92531</xdr:rowOff>
    </xdr:to>
    <xdr:cxnSp macro="">
      <xdr:nvCxnSpPr>
        <xdr:cNvPr id="97" name="Elbow Connector 96"/>
        <xdr:cNvCxnSpPr/>
      </xdr:nvCxnSpPr>
      <xdr:spPr>
        <a:xfrm flipV="1">
          <a:off x="30017357" y="4136572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606880</xdr:colOff>
      <xdr:row>19</xdr:row>
      <xdr:rowOff>198663</xdr:rowOff>
    </xdr:from>
    <xdr:to>
      <xdr:col>50</xdr:col>
      <xdr:colOff>593274</xdr:colOff>
      <xdr:row>19</xdr:row>
      <xdr:rowOff>198663</xdr:rowOff>
    </xdr:to>
    <xdr:cxnSp macro="">
      <xdr:nvCxnSpPr>
        <xdr:cNvPr id="98" name="Straight Arrow Connector 97"/>
        <xdr:cNvCxnSpPr/>
      </xdr:nvCxnSpPr>
      <xdr:spPr>
        <a:xfrm>
          <a:off x="29998309" y="4035877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609599</xdr:colOff>
      <xdr:row>14</xdr:row>
      <xdr:rowOff>78920</xdr:rowOff>
    </xdr:from>
    <xdr:to>
      <xdr:col>50</xdr:col>
      <xdr:colOff>609600</xdr:colOff>
      <xdr:row>19</xdr:row>
      <xdr:rowOff>106135</xdr:rowOff>
    </xdr:to>
    <xdr:cxnSp macro="">
      <xdr:nvCxnSpPr>
        <xdr:cNvPr id="99" name="Elbow Connector 98"/>
        <xdr:cNvCxnSpPr/>
      </xdr:nvCxnSpPr>
      <xdr:spPr>
        <a:xfrm>
          <a:off x="30001028" y="2895599"/>
          <a:ext cx="1224643" cy="10477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13606</xdr:colOff>
      <xdr:row>11</xdr:row>
      <xdr:rowOff>95249</xdr:rowOff>
    </xdr:from>
    <xdr:to>
      <xdr:col>51</xdr:col>
      <xdr:colOff>2721</xdr:colOff>
      <xdr:row>13</xdr:row>
      <xdr:rowOff>92530</xdr:rowOff>
    </xdr:to>
    <xdr:cxnSp macro="">
      <xdr:nvCxnSpPr>
        <xdr:cNvPr id="100" name="Elbow Connector 99"/>
        <xdr:cNvCxnSpPr/>
      </xdr:nvCxnSpPr>
      <xdr:spPr>
        <a:xfrm flipV="1">
          <a:off x="30017356" y="2299606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2722</xdr:colOff>
      <xdr:row>8</xdr:row>
      <xdr:rowOff>111576</xdr:rowOff>
    </xdr:from>
    <xdr:to>
      <xdr:col>51</xdr:col>
      <xdr:colOff>2722</xdr:colOff>
      <xdr:row>13</xdr:row>
      <xdr:rowOff>97971</xdr:rowOff>
    </xdr:to>
    <xdr:cxnSp macro="">
      <xdr:nvCxnSpPr>
        <xdr:cNvPr id="101" name="Elbow Connector 100"/>
        <xdr:cNvCxnSpPr/>
      </xdr:nvCxnSpPr>
      <xdr:spPr>
        <a:xfrm flipV="1">
          <a:off x="30006472" y="1703612"/>
          <a:ext cx="1224643" cy="100693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10887</xdr:colOff>
      <xdr:row>7</xdr:row>
      <xdr:rowOff>201384</xdr:rowOff>
    </xdr:from>
    <xdr:to>
      <xdr:col>50</xdr:col>
      <xdr:colOff>609602</xdr:colOff>
      <xdr:row>7</xdr:row>
      <xdr:rowOff>201384</xdr:rowOff>
    </xdr:to>
    <xdr:cxnSp macro="">
      <xdr:nvCxnSpPr>
        <xdr:cNvPr id="102" name="Straight Arrow Connector 101"/>
        <xdr:cNvCxnSpPr/>
      </xdr:nvCxnSpPr>
      <xdr:spPr>
        <a:xfrm>
          <a:off x="30014637" y="1589313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13609</xdr:colOff>
      <xdr:row>8</xdr:row>
      <xdr:rowOff>-1</xdr:rowOff>
    </xdr:from>
    <xdr:to>
      <xdr:col>56</xdr:col>
      <xdr:colOff>2</xdr:colOff>
      <xdr:row>8</xdr:row>
      <xdr:rowOff>-1</xdr:rowOff>
    </xdr:to>
    <xdr:cxnSp macro="">
      <xdr:nvCxnSpPr>
        <xdr:cNvPr id="103" name="Straight Arrow Connector 102"/>
        <xdr:cNvCxnSpPr/>
      </xdr:nvCxnSpPr>
      <xdr:spPr>
        <a:xfrm>
          <a:off x="33078966" y="1592035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16331</xdr:colOff>
      <xdr:row>11</xdr:row>
      <xdr:rowOff>2721</xdr:rowOff>
    </xdr:from>
    <xdr:to>
      <xdr:col>56</xdr:col>
      <xdr:colOff>2724</xdr:colOff>
      <xdr:row>11</xdr:row>
      <xdr:rowOff>2721</xdr:rowOff>
    </xdr:to>
    <xdr:cxnSp macro="">
      <xdr:nvCxnSpPr>
        <xdr:cNvPr id="104" name="Straight Arrow Connector 103"/>
        <xdr:cNvCxnSpPr/>
      </xdr:nvCxnSpPr>
      <xdr:spPr>
        <a:xfrm>
          <a:off x="33081688" y="2207078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2720</xdr:colOff>
      <xdr:row>11</xdr:row>
      <xdr:rowOff>125185</xdr:rowOff>
    </xdr:from>
    <xdr:to>
      <xdr:col>56</xdr:col>
      <xdr:colOff>10885</xdr:colOff>
      <xdr:row>13</xdr:row>
      <xdr:rowOff>133348</xdr:rowOff>
    </xdr:to>
    <xdr:cxnSp macro="">
      <xdr:nvCxnSpPr>
        <xdr:cNvPr id="105" name="Elbow Connector 104"/>
        <xdr:cNvCxnSpPr/>
      </xdr:nvCxnSpPr>
      <xdr:spPr>
        <a:xfrm>
          <a:off x="33068077" y="2329542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2722</xdr:colOff>
      <xdr:row>14</xdr:row>
      <xdr:rowOff>111577</xdr:rowOff>
    </xdr:from>
    <xdr:to>
      <xdr:col>56</xdr:col>
      <xdr:colOff>2722</xdr:colOff>
      <xdr:row>19</xdr:row>
      <xdr:rowOff>97972</xdr:rowOff>
    </xdr:to>
    <xdr:cxnSp macro="">
      <xdr:nvCxnSpPr>
        <xdr:cNvPr id="106" name="Elbow Connector 105"/>
        <xdr:cNvCxnSpPr/>
      </xdr:nvCxnSpPr>
      <xdr:spPr>
        <a:xfrm flipV="1">
          <a:off x="33068079" y="2928256"/>
          <a:ext cx="1224643" cy="100693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19052</xdr:colOff>
      <xdr:row>20</xdr:row>
      <xdr:rowOff>5442</xdr:rowOff>
    </xdr:from>
    <xdr:to>
      <xdr:col>56</xdr:col>
      <xdr:colOff>5445</xdr:colOff>
      <xdr:row>20</xdr:row>
      <xdr:rowOff>5442</xdr:rowOff>
    </xdr:to>
    <xdr:cxnSp macro="">
      <xdr:nvCxnSpPr>
        <xdr:cNvPr id="107" name="Straight Arrow Connector 106"/>
        <xdr:cNvCxnSpPr/>
      </xdr:nvCxnSpPr>
      <xdr:spPr>
        <a:xfrm>
          <a:off x="33084409" y="4046763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20</xdr:row>
      <xdr:rowOff>95250</xdr:rowOff>
    </xdr:from>
    <xdr:to>
      <xdr:col>56</xdr:col>
      <xdr:colOff>0</xdr:colOff>
      <xdr:row>25</xdr:row>
      <xdr:rowOff>122464</xdr:rowOff>
    </xdr:to>
    <xdr:cxnSp macro="">
      <xdr:nvCxnSpPr>
        <xdr:cNvPr id="108" name="Elbow Connector 107"/>
        <xdr:cNvCxnSpPr/>
      </xdr:nvCxnSpPr>
      <xdr:spPr>
        <a:xfrm>
          <a:off x="33065357" y="4136571"/>
          <a:ext cx="1224643" cy="10477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16327</xdr:colOff>
      <xdr:row>26</xdr:row>
      <xdr:rowOff>111579</xdr:rowOff>
    </xdr:from>
    <xdr:to>
      <xdr:col>56</xdr:col>
      <xdr:colOff>5442</xdr:colOff>
      <xdr:row>28</xdr:row>
      <xdr:rowOff>122467</xdr:rowOff>
    </xdr:to>
    <xdr:cxnSp macro="">
      <xdr:nvCxnSpPr>
        <xdr:cNvPr id="109" name="Elbow Connector 108"/>
        <xdr:cNvCxnSpPr/>
      </xdr:nvCxnSpPr>
      <xdr:spPr>
        <a:xfrm flipV="1">
          <a:off x="33081684" y="5377543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19053</xdr:colOff>
      <xdr:row>25</xdr:row>
      <xdr:rowOff>195942</xdr:rowOff>
    </xdr:from>
    <xdr:to>
      <xdr:col>61</xdr:col>
      <xdr:colOff>5446</xdr:colOff>
      <xdr:row>25</xdr:row>
      <xdr:rowOff>195942</xdr:rowOff>
    </xdr:to>
    <xdr:cxnSp macro="">
      <xdr:nvCxnSpPr>
        <xdr:cNvPr id="110" name="Straight Arrow Connector 109"/>
        <xdr:cNvCxnSpPr/>
      </xdr:nvCxnSpPr>
      <xdr:spPr>
        <a:xfrm>
          <a:off x="36146017" y="5257799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8167</xdr:colOff>
      <xdr:row>19</xdr:row>
      <xdr:rowOff>198663</xdr:rowOff>
    </xdr:from>
    <xdr:to>
      <xdr:col>60</xdr:col>
      <xdr:colOff>606881</xdr:colOff>
      <xdr:row>19</xdr:row>
      <xdr:rowOff>198663</xdr:rowOff>
    </xdr:to>
    <xdr:cxnSp macro="">
      <xdr:nvCxnSpPr>
        <xdr:cNvPr id="111" name="Straight Arrow Connector 110"/>
        <xdr:cNvCxnSpPr/>
      </xdr:nvCxnSpPr>
      <xdr:spPr>
        <a:xfrm>
          <a:off x="36135131" y="4035877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601433</xdr:colOff>
      <xdr:row>14</xdr:row>
      <xdr:rowOff>125185</xdr:rowOff>
    </xdr:from>
    <xdr:to>
      <xdr:col>60</xdr:col>
      <xdr:colOff>609598</xdr:colOff>
      <xdr:row>16</xdr:row>
      <xdr:rowOff>133348</xdr:rowOff>
    </xdr:to>
    <xdr:cxnSp macro="">
      <xdr:nvCxnSpPr>
        <xdr:cNvPr id="112" name="Elbow Connector 111"/>
        <xdr:cNvCxnSpPr/>
      </xdr:nvCxnSpPr>
      <xdr:spPr>
        <a:xfrm>
          <a:off x="36116076" y="2941864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16326</xdr:colOff>
      <xdr:row>17</xdr:row>
      <xdr:rowOff>97971</xdr:rowOff>
    </xdr:from>
    <xdr:to>
      <xdr:col>61</xdr:col>
      <xdr:colOff>5441</xdr:colOff>
      <xdr:row>19</xdr:row>
      <xdr:rowOff>95252</xdr:rowOff>
    </xdr:to>
    <xdr:cxnSp macro="">
      <xdr:nvCxnSpPr>
        <xdr:cNvPr id="113" name="Elbow Connector 112"/>
        <xdr:cNvCxnSpPr/>
      </xdr:nvCxnSpPr>
      <xdr:spPr>
        <a:xfrm flipV="1">
          <a:off x="36143290" y="3526971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5441</xdr:colOff>
      <xdr:row>11</xdr:row>
      <xdr:rowOff>127907</xdr:rowOff>
    </xdr:from>
    <xdr:to>
      <xdr:col>60</xdr:col>
      <xdr:colOff>606877</xdr:colOff>
      <xdr:row>13</xdr:row>
      <xdr:rowOff>125188</xdr:rowOff>
    </xdr:to>
    <xdr:cxnSp macro="">
      <xdr:nvCxnSpPr>
        <xdr:cNvPr id="114" name="Elbow Connector 113"/>
        <xdr:cNvCxnSpPr/>
      </xdr:nvCxnSpPr>
      <xdr:spPr>
        <a:xfrm flipV="1">
          <a:off x="36132405" y="2332264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5446</xdr:colOff>
      <xdr:row>10</xdr:row>
      <xdr:rowOff>195942</xdr:rowOff>
    </xdr:from>
    <xdr:to>
      <xdr:col>60</xdr:col>
      <xdr:colOff>604160</xdr:colOff>
      <xdr:row>10</xdr:row>
      <xdr:rowOff>195942</xdr:rowOff>
    </xdr:to>
    <xdr:cxnSp macro="">
      <xdr:nvCxnSpPr>
        <xdr:cNvPr id="115" name="Straight Arrow Connector 114"/>
        <xdr:cNvCxnSpPr/>
      </xdr:nvCxnSpPr>
      <xdr:spPr>
        <a:xfrm>
          <a:off x="36132410" y="2196192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0</xdr:colOff>
      <xdr:row>8</xdr:row>
      <xdr:rowOff>0</xdr:rowOff>
    </xdr:from>
    <xdr:to>
      <xdr:col>65</xdr:col>
      <xdr:colOff>612318</xdr:colOff>
      <xdr:row>8</xdr:row>
      <xdr:rowOff>1</xdr:rowOff>
    </xdr:to>
    <xdr:cxnSp macro="">
      <xdr:nvCxnSpPr>
        <xdr:cNvPr id="116" name="Straight Arrow Connector 115"/>
        <xdr:cNvCxnSpPr/>
      </xdr:nvCxnSpPr>
      <xdr:spPr>
        <a:xfrm>
          <a:off x="36126964" y="1592036"/>
          <a:ext cx="4286247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5441</xdr:colOff>
      <xdr:row>8</xdr:row>
      <xdr:rowOff>127906</xdr:rowOff>
    </xdr:from>
    <xdr:to>
      <xdr:col>65</xdr:col>
      <xdr:colOff>606877</xdr:colOff>
      <xdr:row>10</xdr:row>
      <xdr:rowOff>125187</xdr:rowOff>
    </xdr:to>
    <xdr:cxnSp macro="">
      <xdr:nvCxnSpPr>
        <xdr:cNvPr id="117" name="Elbow Connector 116"/>
        <xdr:cNvCxnSpPr/>
      </xdr:nvCxnSpPr>
      <xdr:spPr>
        <a:xfrm flipV="1">
          <a:off x="39194012" y="1719942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5441</xdr:colOff>
      <xdr:row>11</xdr:row>
      <xdr:rowOff>100692</xdr:rowOff>
    </xdr:from>
    <xdr:to>
      <xdr:col>66</xdr:col>
      <xdr:colOff>13606</xdr:colOff>
      <xdr:row>13</xdr:row>
      <xdr:rowOff>108855</xdr:rowOff>
    </xdr:to>
    <xdr:cxnSp macro="">
      <xdr:nvCxnSpPr>
        <xdr:cNvPr id="118" name="Elbow Connector 117"/>
        <xdr:cNvCxnSpPr/>
      </xdr:nvCxnSpPr>
      <xdr:spPr>
        <a:xfrm>
          <a:off x="39194012" y="2305049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8162</xdr:colOff>
      <xdr:row>14</xdr:row>
      <xdr:rowOff>117020</xdr:rowOff>
    </xdr:from>
    <xdr:to>
      <xdr:col>65</xdr:col>
      <xdr:colOff>609598</xdr:colOff>
      <xdr:row>16</xdr:row>
      <xdr:rowOff>114301</xdr:rowOff>
    </xdr:to>
    <xdr:cxnSp macro="">
      <xdr:nvCxnSpPr>
        <xdr:cNvPr id="119" name="Elbow Connector 118"/>
        <xdr:cNvCxnSpPr/>
      </xdr:nvCxnSpPr>
      <xdr:spPr>
        <a:xfrm flipV="1">
          <a:off x="39196733" y="2933699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606877</xdr:colOff>
      <xdr:row>17</xdr:row>
      <xdr:rowOff>103413</xdr:rowOff>
    </xdr:from>
    <xdr:to>
      <xdr:col>66</xdr:col>
      <xdr:colOff>2721</xdr:colOff>
      <xdr:row>19</xdr:row>
      <xdr:rowOff>111576</xdr:rowOff>
    </xdr:to>
    <xdr:cxnSp macro="">
      <xdr:nvCxnSpPr>
        <xdr:cNvPr id="120" name="Elbow Connector 119"/>
        <xdr:cNvCxnSpPr/>
      </xdr:nvCxnSpPr>
      <xdr:spPr>
        <a:xfrm>
          <a:off x="39183127" y="3532413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10889</xdr:colOff>
      <xdr:row>20</xdr:row>
      <xdr:rowOff>10885</xdr:rowOff>
    </xdr:from>
    <xdr:to>
      <xdr:col>65</xdr:col>
      <xdr:colOff>609603</xdr:colOff>
      <xdr:row>20</xdr:row>
      <xdr:rowOff>10885</xdr:rowOff>
    </xdr:to>
    <xdr:cxnSp macro="">
      <xdr:nvCxnSpPr>
        <xdr:cNvPr id="121" name="Straight Arrow Connector 120"/>
        <xdr:cNvCxnSpPr/>
      </xdr:nvCxnSpPr>
      <xdr:spPr>
        <a:xfrm>
          <a:off x="39199460" y="4052206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2722</xdr:colOff>
      <xdr:row>20</xdr:row>
      <xdr:rowOff>111578</xdr:rowOff>
    </xdr:from>
    <xdr:to>
      <xdr:col>66</xdr:col>
      <xdr:colOff>2722</xdr:colOff>
      <xdr:row>25</xdr:row>
      <xdr:rowOff>138792</xdr:rowOff>
    </xdr:to>
    <xdr:cxnSp macro="">
      <xdr:nvCxnSpPr>
        <xdr:cNvPr id="122" name="Elbow Connector 121"/>
        <xdr:cNvCxnSpPr/>
      </xdr:nvCxnSpPr>
      <xdr:spPr>
        <a:xfrm>
          <a:off x="39191293" y="4152899"/>
          <a:ext cx="1224643" cy="10477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8168</xdr:colOff>
      <xdr:row>25</xdr:row>
      <xdr:rowOff>198663</xdr:rowOff>
    </xdr:from>
    <xdr:to>
      <xdr:col>65</xdr:col>
      <xdr:colOff>606882</xdr:colOff>
      <xdr:row>25</xdr:row>
      <xdr:rowOff>198663</xdr:rowOff>
    </xdr:to>
    <xdr:cxnSp macro="">
      <xdr:nvCxnSpPr>
        <xdr:cNvPr id="123" name="Straight Arrow Connector 122"/>
        <xdr:cNvCxnSpPr/>
      </xdr:nvCxnSpPr>
      <xdr:spPr>
        <a:xfrm>
          <a:off x="39196739" y="5260520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24496</xdr:colOff>
      <xdr:row>7</xdr:row>
      <xdr:rowOff>201384</xdr:rowOff>
    </xdr:from>
    <xdr:to>
      <xdr:col>71</xdr:col>
      <xdr:colOff>10890</xdr:colOff>
      <xdr:row>7</xdr:row>
      <xdr:rowOff>201384</xdr:rowOff>
    </xdr:to>
    <xdr:cxnSp macro="">
      <xdr:nvCxnSpPr>
        <xdr:cNvPr id="124" name="Straight Arrow Connector 123"/>
        <xdr:cNvCxnSpPr/>
      </xdr:nvCxnSpPr>
      <xdr:spPr>
        <a:xfrm>
          <a:off x="42274675" y="1589313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27218</xdr:colOff>
      <xdr:row>14</xdr:row>
      <xdr:rowOff>-1</xdr:rowOff>
    </xdr:from>
    <xdr:to>
      <xdr:col>71</xdr:col>
      <xdr:colOff>13612</xdr:colOff>
      <xdr:row>14</xdr:row>
      <xdr:rowOff>-1</xdr:rowOff>
    </xdr:to>
    <xdr:cxnSp macro="">
      <xdr:nvCxnSpPr>
        <xdr:cNvPr id="125" name="Straight Arrow Connector 124"/>
        <xdr:cNvCxnSpPr/>
      </xdr:nvCxnSpPr>
      <xdr:spPr>
        <a:xfrm>
          <a:off x="42277397" y="2816678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5443</xdr:colOff>
      <xdr:row>8</xdr:row>
      <xdr:rowOff>114298</xdr:rowOff>
    </xdr:from>
    <xdr:to>
      <xdr:col>71</xdr:col>
      <xdr:colOff>5444</xdr:colOff>
      <xdr:row>13</xdr:row>
      <xdr:rowOff>100693</xdr:rowOff>
    </xdr:to>
    <xdr:cxnSp macro="">
      <xdr:nvCxnSpPr>
        <xdr:cNvPr id="126" name="Elbow Connector 125"/>
        <xdr:cNvCxnSpPr/>
      </xdr:nvCxnSpPr>
      <xdr:spPr>
        <a:xfrm flipV="1">
          <a:off x="42255622" y="1706334"/>
          <a:ext cx="1224643" cy="100693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5443</xdr:colOff>
      <xdr:row>14</xdr:row>
      <xdr:rowOff>127906</xdr:rowOff>
    </xdr:from>
    <xdr:to>
      <xdr:col>71</xdr:col>
      <xdr:colOff>5444</xdr:colOff>
      <xdr:row>19</xdr:row>
      <xdr:rowOff>114301</xdr:rowOff>
    </xdr:to>
    <xdr:cxnSp macro="">
      <xdr:nvCxnSpPr>
        <xdr:cNvPr id="127" name="Elbow Connector 126"/>
        <xdr:cNvCxnSpPr/>
      </xdr:nvCxnSpPr>
      <xdr:spPr>
        <a:xfrm flipV="1">
          <a:off x="42255622" y="2944585"/>
          <a:ext cx="1224643" cy="100693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2720</xdr:colOff>
      <xdr:row>20</xdr:row>
      <xdr:rowOff>97971</xdr:rowOff>
    </xdr:from>
    <xdr:to>
      <xdr:col>71</xdr:col>
      <xdr:colOff>2721</xdr:colOff>
      <xdr:row>25</xdr:row>
      <xdr:rowOff>125185</xdr:rowOff>
    </xdr:to>
    <xdr:cxnSp macro="">
      <xdr:nvCxnSpPr>
        <xdr:cNvPr id="128" name="Elbow Connector 127"/>
        <xdr:cNvCxnSpPr/>
      </xdr:nvCxnSpPr>
      <xdr:spPr>
        <a:xfrm>
          <a:off x="42252899" y="4139292"/>
          <a:ext cx="1224643" cy="10477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10888</xdr:colOff>
      <xdr:row>19</xdr:row>
      <xdr:rowOff>201384</xdr:rowOff>
    </xdr:from>
    <xdr:to>
      <xdr:col>70</xdr:col>
      <xdr:colOff>609603</xdr:colOff>
      <xdr:row>19</xdr:row>
      <xdr:rowOff>201384</xdr:rowOff>
    </xdr:to>
    <xdr:cxnSp macro="">
      <xdr:nvCxnSpPr>
        <xdr:cNvPr id="129" name="Straight Arrow Connector 128"/>
        <xdr:cNvCxnSpPr/>
      </xdr:nvCxnSpPr>
      <xdr:spPr>
        <a:xfrm>
          <a:off x="42261067" y="4038598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13609</xdr:colOff>
      <xdr:row>25</xdr:row>
      <xdr:rowOff>204105</xdr:rowOff>
    </xdr:from>
    <xdr:to>
      <xdr:col>71</xdr:col>
      <xdr:colOff>3</xdr:colOff>
      <xdr:row>25</xdr:row>
      <xdr:rowOff>204105</xdr:rowOff>
    </xdr:to>
    <xdr:cxnSp macro="">
      <xdr:nvCxnSpPr>
        <xdr:cNvPr id="130" name="Straight Arrow Connector 129"/>
        <xdr:cNvCxnSpPr/>
      </xdr:nvCxnSpPr>
      <xdr:spPr>
        <a:xfrm>
          <a:off x="42263788" y="5265962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16331</xdr:colOff>
      <xdr:row>26</xdr:row>
      <xdr:rowOff>2720</xdr:rowOff>
    </xdr:from>
    <xdr:to>
      <xdr:col>76</xdr:col>
      <xdr:colOff>2724</xdr:colOff>
      <xdr:row>26</xdr:row>
      <xdr:rowOff>2720</xdr:rowOff>
    </xdr:to>
    <xdr:cxnSp macro="">
      <xdr:nvCxnSpPr>
        <xdr:cNvPr id="131" name="Straight Arrow Connector 130"/>
        <xdr:cNvCxnSpPr/>
      </xdr:nvCxnSpPr>
      <xdr:spPr>
        <a:xfrm>
          <a:off x="45328117" y="5268684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5440</xdr:colOff>
      <xdr:row>20</xdr:row>
      <xdr:rowOff>114300</xdr:rowOff>
    </xdr:from>
    <xdr:to>
      <xdr:col>76</xdr:col>
      <xdr:colOff>13605</xdr:colOff>
      <xdr:row>22</xdr:row>
      <xdr:rowOff>122462</xdr:rowOff>
    </xdr:to>
    <xdr:cxnSp macro="">
      <xdr:nvCxnSpPr>
        <xdr:cNvPr id="132" name="Elbow Connector 131"/>
        <xdr:cNvCxnSpPr/>
      </xdr:nvCxnSpPr>
      <xdr:spPr>
        <a:xfrm>
          <a:off x="45317226" y="4155621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32654</xdr:colOff>
      <xdr:row>23</xdr:row>
      <xdr:rowOff>87085</xdr:rowOff>
    </xdr:from>
    <xdr:to>
      <xdr:col>76</xdr:col>
      <xdr:colOff>21769</xdr:colOff>
      <xdr:row>25</xdr:row>
      <xdr:rowOff>84366</xdr:rowOff>
    </xdr:to>
    <xdr:cxnSp macro="">
      <xdr:nvCxnSpPr>
        <xdr:cNvPr id="133" name="Elbow Connector 132"/>
        <xdr:cNvCxnSpPr/>
      </xdr:nvCxnSpPr>
      <xdr:spPr>
        <a:xfrm flipV="1">
          <a:off x="45344440" y="4740728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27217</xdr:colOff>
      <xdr:row>19</xdr:row>
      <xdr:rowOff>204106</xdr:rowOff>
    </xdr:from>
    <xdr:to>
      <xdr:col>76</xdr:col>
      <xdr:colOff>13610</xdr:colOff>
      <xdr:row>19</xdr:row>
      <xdr:rowOff>204106</xdr:rowOff>
    </xdr:to>
    <xdr:cxnSp macro="">
      <xdr:nvCxnSpPr>
        <xdr:cNvPr id="134" name="Straight Arrow Connector 133"/>
        <xdr:cNvCxnSpPr/>
      </xdr:nvCxnSpPr>
      <xdr:spPr>
        <a:xfrm>
          <a:off x="45339003" y="4041320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606876</xdr:colOff>
      <xdr:row>17</xdr:row>
      <xdr:rowOff>103414</xdr:rowOff>
    </xdr:from>
    <xdr:to>
      <xdr:col>75</xdr:col>
      <xdr:colOff>595991</xdr:colOff>
      <xdr:row>19</xdr:row>
      <xdr:rowOff>100695</xdr:rowOff>
    </xdr:to>
    <xdr:cxnSp macro="">
      <xdr:nvCxnSpPr>
        <xdr:cNvPr id="135" name="Elbow Connector 134"/>
        <xdr:cNvCxnSpPr/>
      </xdr:nvCxnSpPr>
      <xdr:spPr>
        <a:xfrm flipV="1">
          <a:off x="45306340" y="3532414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593269</xdr:colOff>
      <xdr:row>14</xdr:row>
      <xdr:rowOff>130628</xdr:rowOff>
    </xdr:from>
    <xdr:to>
      <xdr:col>75</xdr:col>
      <xdr:colOff>601434</xdr:colOff>
      <xdr:row>16</xdr:row>
      <xdr:rowOff>138791</xdr:rowOff>
    </xdr:to>
    <xdr:cxnSp macro="">
      <xdr:nvCxnSpPr>
        <xdr:cNvPr id="136" name="Elbow Connector 135"/>
        <xdr:cNvCxnSpPr/>
      </xdr:nvCxnSpPr>
      <xdr:spPr>
        <a:xfrm>
          <a:off x="45292733" y="2947307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606876</xdr:colOff>
      <xdr:row>11</xdr:row>
      <xdr:rowOff>130629</xdr:rowOff>
    </xdr:from>
    <xdr:to>
      <xdr:col>75</xdr:col>
      <xdr:colOff>595991</xdr:colOff>
      <xdr:row>13</xdr:row>
      <xdr:rowOff>127910</xdr:rowOff>
    </xdr:to>
    <xdr:cxnSp macro="">
      <xdr:nvCxnSpPr>
        <xdr:cNvPr id="137" name="Elbow Connector 136"/>
        <xdr:cNvCxnSpPr/>
      </xdr:nvCxnSpPr>
      <xdr:spPr>
        <a:xfrm flipV="1">
          <a:off x="45306340" y="2334986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606876</xdr:colOff>
      <xdr:row>8</xdr:row>
      <xdr:rowOff>89806</xdr:rowOff>
    </xdr:from>
    <xdr:to>
      <xdr:col>76</xdr:col>
      <xdr:colOff>2719</xdr:colOff>
      <xdr:row>10</xdr:row>
      <xdr:rowOff>97969</xdr:rowOff>
    </xdr:to>
    <xdr:cxnSp macro="">
      <xdr:nvCxnSpPr>
        <xdr:cNvPr id="138" name="Elbow Connector 137"/>
        <xdr:cNvCxnSpPr/>
      </xdr:nvCxnSpPr>
      <xdr:spPr>
        <a:xfrm>
          <a:off x="45306340" y="1681842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5445</xdr:colOff>
      <xdr:row>8</xdr:row>
      <xdr:rowOff>5441</xdr:rowOff>
    </xdr:from>
    <xdr:to>
      <xdr:col>75</xdr:col>
      <xdr:colOff>604160</xdr:colOff>
      <xdr:row>8</xdr:row>
      <xdr:rowOff>5441</xdr:rowOff>
    </xdr:to>
    <xdr:cxnSp macro="">
      <xdr:nvCxnSpPr>
        <xdr:cNvPr id="139" name="Straight Arrow Connector 138"/>
        <xdr:cNvCxnSpPr/>
      </xdr:nvCxnSpPr>
      <xdr:spPr>
        <a:xfrm>
          <a:off x="45317231" y="1597477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8167</xdr:colOff>
      <xdr:row>7</xdr:row>
      <xdr:rowOff>198663</xdr:rowOff>
    </xdr:from>
    <xdr:to>
      <xdr:col>80</xdr:col>
      <xdr:colOff>606882</xdr:colOff>
      <xdr:row>7</xdr:row>
      <xdr:rowOff>198663</xdr:rowOff>
    </xdr:to>
    <xdr:cxnSp macro="">
      <xdr:nvCxnSpPr>
        <xdr:cNvPr id="140" name="Straight Arrow Connector 139"/>
        <xdr:cNvCxnSpPr/>
      </xdr:nvCxnSpPr>
      <xdr:spPr>
        <a:xfrm>
          <a:off x="48381560" y="1586592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24495</xdr:colOff>
      <xdr:row>10</xdr:row>
      <xdr:rowOff>201385</xdr:rowOff>
    </xdr:from>
    <xdr:to>
      <xdr:col>81</xdr:col>
      <xdr:colOff>10888</xdr:colOff>
      <xdr:row>10</xdr:row>
      <xdr:rowOff>201385</xdr:rowOff>
    </xdr:to>
    <xdr:cxnSp macro="">
      <xdr:nvCxnSpPr>
        <xdr:cNvPr id="141" name="Straight Arrow Connector 140"/>
        <xdr:cNvCxnSpPr/>
      </xdr:nvCxnSpPr>
      <xdr:spPr>
        <a:xfrm>
          <a:off x="48397888" y="2201635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606876</xdr:colOff>
      <xdr:row>8</xdr:row>
      <xdr:rowOff>89806</xdr:rowOff>
    </xdr:from>
    <xdr:to>
      <xdr:col>81</xdr:col>
      <xdr:colOff>2719</xdr:colOff>
      <xdr:row>10</xdr:row>
      <xdr:rowOff>97969</xdr:rowOff>
    </xdr:to>
    <xdr:cxnSp macro="">
      <xdr:nvCxnSpPr>
        <xdr:cNvPr id="142" name="Elbow Connector 141"/>
        <xdr:cNvCxnSpPr/>
      </xdr:nvCxnSpPr>
      <xdr:spPr>
        <a:xfrm>
          <a:off x="48367947" y="1681842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5443</xdr:colOff>
      <xdr:row>11</xdr:row>
      <xdr:rowOff>141513</xdr:rowOff>
    </xdr:from>
    <xdr:to>
      <xdr:col>81</xdr:col>
      <xdr:colOff>5443</xdr:colOff>
      <xdr:row>16</xdr:row>
      <xdr:rowOff>127907</xdr:rowOff>
    </xdr:to>
    <xdr:cxnSp macro="">
      <xdr:nvCxnSpPr>
        <xdr:cNvPr id="143" name="Elbow Connector 142"/>
        <xdr:cNvCxnSpPr/>
      </xdr:nvCxnSpPr>
      <xdr:spPr>
        <a:xfrm flipV="1">
          <a:off x="48378836" y="2345870"/>
          <a:ext cx="1224643" cy="100693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13609</xdr:colOff>
      <xdr:row>20</xdr:row>
      <xdr:rowOff>0</xdr:rowOff>
    </xdr:from>
    <xdr:to>
      <xdr:col>81</xdr:col>
      <xdr:colOff>2</xdr:colOff>
      <xdr:row>20</xdr:row>
      <xdr:rowOff>0</xdr:rowOff>
    </xdr:to>
    <xdr:cxnSp macro="">
      <xdr:nvCxnSpPr>
        <xdr:cNvPr id="144" name="Straight Arrow Connector 143"/>
        <xdr:cNvCxnSpPr/>
      </xdr:nvCxnSpPr>
      <xdr:spPr>
        <a:xfrm>
          <a:off x="48387002" y="4041321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29937</xdr:colOff>
      <xdr:row>23</xdr:row>
      <xdr:rowOff>2721</xdr:rowOff>
    </xdr:from>
    <xdr:to>
      <xdr:col>81</xdr:col>
      <xdr:colOff>16330</xdr:colOff>
      <xdr:row>23</xdr:row>
      <xdr:rowOff>2721</xdr:rowOff>
    </xdr:to>
    <xdr:cxnSp macro="">
      <xdr:nvCxnSpPr>
        <xdr:cNvPr id="145" name="Straight Arrow Connector 144"/>
        <xdr:cNvCxnSpPr/>
      </xdr:nvCxnSpPr>
      <xdr:spPr>
        <a:xfrm>
          <a:off x="48403330" y="4656364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19051</xdr:colOff>
      <xdr:row>26</xdr:row>
      <xdr:rowOff>5443</xdr:rowOff>
    </xdr:from>
    <xdr:to>
      <xdr:col>81</xdr:col>
      <xdr:colOff>5444</xdr:colOff>
      <xdr:row>26</xdr:row>
      <xdr:rowOff>5443</xdr:rowOff>
    </xdr:to>
    <xdr:cxnSp macro="">
      <xdr:nvCxnSpPr>
        <xdr:cNvPr id="146" name="Straight Arrow Connector 145"/>
        <xdr:cNvCxnSpPr/>
      </xdr:nvCxnSpPr>
      <xdr:spPr>
        <a:xfrm>
          <a:off x="48392444" y="5271407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606877</xdr:colOff>
      <xdr:row>23</xdr:row>
      <xdr:rowOff>117020</xdr:rowOff>
    </xdr:from>
    <xdr:to>
      <xdr:col>81</xdr:col>
      <xdr:colOff>2720</xdr:colOff>
      <xdr:row>25</xdr:row>
      <xdr:rowOff>125183</xdr:rowOff>
    </xdr:to>
    <xdr:cxnSp macro="">
      <xdr:nvCxnSpPr>
        <xdr:cNvPr id="147" name="Elbow Connector 146"/>
        <xdr:cNvCxnSpPr/>
      </xdr:nvCxnSpPr>
      <xdr:spPr>
        <a:xfrm>
          <a:off x="48367948" y="4770663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8161</xdr:colOff>
      <xdr:row>20</xdr:row>
      <xdr:rowOff>117021</xdr:rowOff>
    </xdr:from>
    <xdr:to>
      <xdr:col>80</xdr:col>
      <xdr:colOff>609598</xdr:colOff>
      <xdr:row>22</xdr:row>
      <xdr:rowOff>114301</xdr:rowOff>
    </xdr:to>
    <xdr:cxnSp macro="">
      <xdr:nvCxnSpPr>
        <xdr:cNvPr id="148" name="Elbow Connector 147"/>
        <xdr:cNvCxnSpPr/>
      </xdr:nvCxnSpPr>
      <xdr:spPr>
        <a:xfrm flipV="1">
          <a:off x="48381554" y="4158342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606877</xdr:colOff>
      <xdr:row>17</xdr:row>
      <xdr:rowOff>89806</xdr:rowOff>
    </xdr:from>
    <xdr:to>
      <xdr:col>81</xdr:col>
      <xdr:colOff>2720</xdr:colOff>
      <xdr:row>19</xdr:row>
      <xdr:rowOff>97969</xdr:rowOff>
    </xdr:to>
    <xdr:cxnSp macro="">
      <xdr:nvCxnSpPr>
        <xdr:cNvPr id="149" name="Elbow Connector 148"/>
        <xdr:cNvCxnSpPr/>
      </xdr:nvCxnSpPr>
      <xdr:spPr>
        <a:xfrm>
          <a:off x="48367948" y="3518806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8162</xdr:colOff>
      <xdr:row>17</xdr:row>
      <xdr:rowOff>117021</xdr:rowOff>
    </xdr:from>
    <xdr:to>
      <xdr:col>85</xdr:col>
      <xdr:colOff>609599</xdr:colOff>
      <xdr:row>19</xdr:row>
      <xdr:rowOff>114302</xdr:rowOff>
    </xdr:to>
    <xdr:cxnSp macro="">
      <xdr:nvCxnSpPr>
        <xdr:cNvPr id="150" name="Elbow Connector 149"/>
        <xdr:cNvCxnSpPr/>
      </xdr:nvCxnSpPr>
      <xdr:spPr>
        <a:xfrm flipV="1">
          <a:off x="51443162" y="3546021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606878</xdr:colOff>
      <xdr:row>17</xdr:row>
      <xdr:rowOff>117020</xdr:rowOff>
    </xdr:from>
    <xdr:to>
      <xdr:col>85</xdr:col>
      <xdr:colOff>606879</xdr:colOff>
      <xdr:row>22</xdr:row>
      <xdr:rowOff>103414</xdr:rowOff>
    </xdr:to>
    <xdr:cxnSp macro="">
      <xdr:nvCxnSpPr>
        <xdr:cNvPr id="151" name="Elbow Connector 150"/>
        <xdr:cNvCxnSpPr/>
      </xdr:nvCxnSpPr>
      <xdr:spPr>
        <a:xfrm flipV="1">
          <a:off x="51429557" y="3546020"/>
          <a:ext cx="1224643" cy="100693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10886</xdr:colOff>
      <xdr:row>17</xdr:row>
      <xdr:rowOff>122464</xdr:rowOff>
    </xdr:from>
    <xdr:to>
      <xdr:col>86</xdr:col>
      <xdr:colOff>462643</xdr:colOff>
      <xdr:row>25</xdr:row>
      <xdr:rowOff>133350</xdr:rowOff>
    </xdr:to>
    <xdr:cxnSp macro="">
      <xdr:nvCxnSpPr>
        <xdr:cNvPr id="152" name="Elbow Connector 151"/>
        <xdr:cNvCxnSpPr/>
      </xdr:nvCxnSpPr>
      <xdr:spPr>
        <a:xfrm flipV="1">
          <a:off x="51445886" y="3551464"/>
          <a:ext cx="1676400" cy="1643743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5442</xdr:colOff>
      <xdr:row>11</xdr:row>
      <xdr:rowOff>100692</xdr:rowOff>
    </xdr:from>
    <xdr:to>
      <xdr:col>86</xdr:col>
      <xdr:colOff>5442</xdr:colOff>
      <xdr:row>16</xdr:row>
      <xdr:rowOff>127906</xdr:rowOff>
    </xdr:to>
    <xdr:cxnSp macro="">
      <xdr:nvCxnSpPr>
        <xdr:cNvPr id="154" name="Elbow Connector 153"/>
        <xdr:cNvCxnSpPr/>
      </xdr:nvCxnSpPr>
      <xdr:spPr>
        <a:xfrm>
          <a:off x="51440442" y="2305049"/>
          <a:ext cx="1224643" cy="10477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606877</xdr:colOff>
      <xdr:row>8</xdr:row>
      <xdr:rowOff>89806</xdr:rowOff>
    </xdr:from>
    <xdr:to>
      <xdr:col>86</xdr:col>
      <xdr:colOff>435428</xdr:colOff>
      <xdr:row>16</xdr:row>
      <xdr:rowOff>108857</xdr:rowOff>
    </xdr:to>
    <xdr:cxnSp macro="">
      <xdr:nvCxnSpPr>
        <xdr:cNvPr id="155" name="Elbow Connector 154"/>
        <xdr:cNvCxnSpPr/>
      </xdr:nvCxnSpPr>
      <xdr:spPr>
        <a:xfrm>
          <a:off x="51429556" y="1681842"/>
          <a:ext cx="1665515" cy="1651908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27215</xdr:colOff>
      <xdr:row>5</xdr:row>
      <xdr:rowOff>108857</xdr:rowOff>
    </xdr:from>
    <xdr:to>
      <xdr:col>81</xdr:col>
      <xdr:colOff>16330</xdr:colOff>
      <xdr:row>7</xdr:row>
      <xdr:rowOff>106137</xdr:rowOff>
    </xdr:to>
    <xdr:cxnSp macro="">
      <xdr:nvCxnSpPr>
        <xdr:cNvPr id="153" name="Elbow Connector 152"/>
        <xdr:cNvCxnSpPr/>
      </xdr:nvCxnSpPr>
      <xdr:spPr>
        <a:xfrm flipV="1">
          <a:off x="48400608" y="1088571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13606</xdr:colOff>
      <xdr:row>12</xdr:row>
      <xdr:rowOff>81643</xdr:rowOff>
    </xdr:from>
    <xdr:to>
      <xdr:col>6</xdr:col>
      <xdr:colOff>13606</xdr:colOff>
      <xdr:row>17</xdr:row>
      <xdr:rowOff>68037</xdr:rowOff>
    </xdr:to>
    <xdr:cxnSp macro="">
      <xdr:nvCxnSpPr>
        <xdr:cNvPr id="87" name="Elbow Connector 86"/>
        <xdr:cNvCxnSpPr/>
      </xdr:nvCxnSpPr>
      <xdr:spPr>
        <a:xfrm flipV="1">
          <a:off x="2452006" y="2443843"/>
          <a:ext cx="1219200" cy="986519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</xdr:row>
      <xdr:rowOff>108857</xdr:rowOff>
    </xdr:from>
    <xdr:to>
      <xdr:col>6</xdr:col>
      <xdr:colOff>0</xdr:colOff>
      <xdr:row>11</xdr:row>
      <xdr:rowOff>136071</xdr:rowOff>
    </xdr:to>
    <xdr:cxnSp macro="">
      <xdr:nvCxnSpPr>
        <xdr:cNvPr id="88" name="Elbow Connector 87"/>
        <xdr:cNvCxnSpPr/>
      </xdr:nvCxnSpPr>
      <xdr:spPr>
        <a:xfrm>
          <a:off x="2438400" y="1270907"/>
          <a:ext cx="1219200" cy="1027339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2722</xdr:colOff>
      <xdr:row>18</xdr:row>
      <xdr:rowOff>89808</xdr:rowOff>
    </xdr:from>
    <xdr:to>
      <xdr:col>21</xdr:col>
      <xdr:colOff>2722</xdr:colOff>
      <xdr:row>23</xdr:row>
      <xdr:rowOff>117022</xdr:rowOff>
    </xdr:to>
    <xdr:cxnSp macro="">
      <xdr:nvCxnSpPr>
        <xdr:cNvPr id="103" name="Elbow Connector 102"/>
        <xdr:cNvCxnSpPr/>
      </xdr:nvCxnSpPr>
      <xdr:spPr>
        <a:xfrm>
          <a:off x="11585122" y="3652158"/>
          <a:ext cx="1219200" cy="1027339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606878</xdr:colOff>
      <xdr:row>12</xdr:row>
      <xdr:rowOff>127910</xdr:rowOff>
    </xdr:from>
    <xdr:to>
      <xdr:col>45</xdr:col>
      <xdr:colOff>606879</xdr:colOff>
      <xdr:row>17</xdr:row>
      <xdr:rowOff>127911</xdr:rowOff>
    </xdr:to>
    <xdr:cxnSp macro="">
      <xdr:nvCxnSpPr>
        <xdr:cNvPr id="130" name="Elbow Connector 129"/>
        <xdr:cNvCxnSpPr/>
      </xdr:nvCxnSpPr>
      <xdr:spPr>
        <a:xfrm>
          <a:off x="26936699" y="2522767"/>
          <a:ext cx="1224644" cy="102053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601436</xdr:colOff>
      <xdr:row>24</xdr:row>
      <xdr:rowOff>95250</xdr:rowOff>
    </xdr:from>
    <xdr:to>
      <xdr:col>41</xdr:col>
      <xdr:colOff>13607</xdr:colOff>
      <xdr:row>29</xdr:row>
      <xdr:rowOff>97976</xdr:rowOff>
    </xdr:to>
    <xdr:cxnSp macro="">
      <xdr:nvCxnSpPr>
        <xdr:cNvPr id="248" name="Elbow Connector 247"/>
        <xdr:cNvCxnSpPr/>
      </xdr:nvCxnSpPr>
      <xdr:spPr>
        <a:xfrm flipV="1">
          <a:off x="23869650" y="4939393"/>
          <a:ext cx="1249136" cy="1009654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606878</xdr:colOff>
      <xdr:row>24</xdr:row>
      <xdr:rowOff>114301</xdr:rowOff>
    </xdr:from>
    <xdr:to>
      <xdr:col>20</xdr:col>
      <xdr:colOff>606878</xdr:colOff>
      <xdr:row>29</xdr:row>
      <xdr:rowOff>114303</xdr:rowOff>
    </xdr:to>
    <xdr:cxnSp macro="">
      <xdr:nvCxnSpPr>
        <xdr:cNvPr id="71" name="Elbow Connector 70"/>
        <xdr:cNvCxnSpPr/>
      </xdr:nvCxnSpPr>
      <xdr:spPr>
        <a:xfrm flipV="1">
          <a:off x="11628664" y="4958444"/>
          <a:ext cx="1224643" cy="100693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</xdr:row>
      <xdr:rowOff>0</xdr:rowOff>
    </xdr:from>
    <xdr:to>
      <xdr:col>10</xdr:col>
      <xdr:colOff>612319</xdr:colOff>
      <xdr:row>6</xdr:row>
      <xdr:rowOff>1</xdr:rowOff>
    </xdr:to>
    <xdr:cxnSp macro="">
      <xdr:nvCxnSpPr>
        <xdr:cNvPr id="82" name="Straight Arrow Connector 81"/>
        <xdr:cNvCxnSpPr/>
      </xdr:nvCxnSpPr>
      <xdr:spPr>
        <a:xfrm>
          <a:off x="2449286" y="1170214"/>
          <a:ext cx="4286247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18</xdr:row>
      <xdr:rowOff>0</xdr:rowOff>
    </xdr:from>
    <xdr:to>
      <xdr:col>5</xdr:col>
      <xdr:colOff>598715</xdr:colOff>
      <xdr:row>18</xdr:row>
      <xdr:rowOff>0</xdr:rowOff>
    </xdr:to>
    <xdr:cxnSp macro="">
      <xdr:nvCxnSpPr>
        <xdr:cNvPr id="85" name="Straight Arrow Connector 84"/>
        <xdr:cNvCxnSpPr/>
      </xdr:nvCxnSpPr>
      <xdr:spPr>
        <a:xfrm>
          <a:off x="2449286" y="3619500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2721</xdr:colOff>
      <xdr:row>18</xdr:row>
      <xdr:rowOff>114300</xdr:rowOff>
    </xdr:from>
    <xdr:to>
      <xdr:col>11</xdr:col>
      <xdr:colOff>2721</xdr:colOff>
      <xdr:row>23</xdr:row>
      <xdr:rowOff>141514</xdr:rowOff>
    </xdr:to>
    <xdr:cxnSp macro="">
      <xdr:nvCxnSpPr>
        <xdr:cNvPr id="90" name="Elbow Connector 89"/>
        <xdr:cNvCxnSpPr/>
      </xdr:nvCxnSpPr>
      <xdr:spPr>
        <a:xfrm>
          <a:off x="5513614" y="3733800"/>
          <a:ext cx="1224643" cy="10477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609599</xdr:colOff>
      <xdr:row>12</xdr:row>
      <xdr:rowOff>117023</xdr:rowOff>
    </xdr:from>
    <xdr:to>
      <xdr:col>20</xdr:col>
      <xdr:colOff>609599</xdr:colOff>
      <xdr:row>17</xdr:row>
      <xdr:rowOff>103417</xdr:rowOff>
    </xdr:to>
    <xdr:cxnSp macro="">
      <xdr:nvCxnSpPr>
        <xdr:cNvPr id="78" name="Elbow Connector 77"/>
        <xdr:cNvCxnSpPr/>
      </xdr:nvCxnSpPr>
      <xdr:spPr>
        <a:xfrm flipV="1">
          <a:off x="11631385" y="2511880"/>
          <a:ext cx="1224643" cy="100693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598715</xdr:colOff>
      <xdr:row>6</xdr:row>
      <xdr:rowOff>95250</xdr:rowOff>
    </xdr:from>
    <xdr:to>
      <xdr:col>30</xdr:col>
      <xdr:colOff>606880</xdr:colOff>
      <xdr:row>8</xdr:row>
      <xdr:rowOff>103412</xdr:rowOff>
    </xdr:to>
    <xdr:cxnSp macro="">
      <xdr:nvCxnSpPr>
        <xdr:cNvPr id="112" name="Elbow Connector 111"/>
        <xdr:cNvCxnSpPr/>
      </xdr:nvCxnSpPr>
      <xdr:spPr>
        <a:xfrm>
          <a:off x="17743715" y="1265464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13608</xdr:colOff>
      <xdr:row>9</xdr:row>
      <xdr:rowOff>108857</xdr:rowOff>
    </xdr:from>
    <xdr:to>
      <xdr:col>31</xdr:col>
      <xdr:colOff>2723</xdr:colOff>
      <xdr:row>11</xdr:row>
      <xdr:rowOff>106138</xdr:rowOff>
    </xdr:to>
    <xdr:cxnSp macro="">
      <xdr:nvCxnSpPr>
        <xdr:cNvPr id="121" name="Elbow Connector 120"/>
        <xdr:cNvCxnSpPr/>
      </xdr:nvCxnSpPr>
      <xdr:spPr>
        <a:xfrm flipV="1">
          <a:off x="17770929" y="1891393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2723</xdr:colOff>
      <xdr:row>12</xdr:row>
      <xdr:rowOff>111578</xdr:rowOff>
    </xdr:from>
    <xdr:to>
      <xdr:col>31</xdr:col>
      <xdr:colOff>10888</xdr:colOff>
      <xdr:row>14</xdr:row>
      <xdr:rowOff>119741</xdr:rowOff>
    </xdr:to>
    <xdr:cxnSp macro="">
      <xdr:nvCxnSpPr>
        <xdr:cNvPr id="123" name="Elbow Connector 122"/>
        <xdr:cNvCxnSpPr/>
      </xdr:nvCxnSpPr>
      <xdr:spPr>
        <a:xfrm>
          <a:off x="17760044" y="2506435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29937</xdr:colOff>
      <xdr:row>15</xdr:row>
      <xdr:rowOff>125185</xdr:rowOff>
    </xdr:from>
    <xdr:to>
      <xdr:col>31</xdr:col>
      <xdr:colOff>19052</xdr:colOff>
      <xdr:row>17</xdr:row>
      <xdr:rowOff>122466</xdr:rowOff>
    </xdr:to>
    <xdr:cxnSp macro="">
      <xdr:nvCxnSpPr>
        <xdr:cNvPr id="124" name="Elbow Connector 123"/>
        <xdr:cNvCxnSpPr/>
      </xdr:nvCxnSpPr>
      <xdr:spPr>
        <a:xfrm flipV="1">
          <a:off x="17787258" y="3132364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604158</xdr:colOff>
      <xdr:row>18</xdr:row>
      <xdr:rowOff>100692</xdr:rowOff>
    </xdr:from>
    <xdr:to>
      <xdr:col>31</xdr:col>
      <xdr:colOff>2</xdr:colOff>
      <xdr:row>20</xdr:row>
      <xdr:rowOff>108855</xdr:rowOff>
    </xdr:to>
    <xdr:cxnSp macro="">
      <xdr:nvCxnSpPr>
        <xdr:cNvPr id="125" name="Elbow Connector 124"/>
        <xdr:cNvCxnSpPr/>
      </xdr:nvCxnSpPr>
      <xdr:spPr>
        <a:xfrm>
          <a:off x="17749158" y="3720192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19051</xdr:colOff>
      <xdr:row>21</xdr:row>
      <xdr:rowOff>114300</xdr:rowOff>
    </xdr:from>
    <xdr:to>
      <xdr:col>31</xdr:col>
      <xdr:colOff>8166</xdr:colOff>
      <xdr:row>23</xdr:row>
      <xdr:rowOff>111580</xdr:rowOff>
    </xdr:to>
    <xdr:cxnSp macro="">
      <xdr:nvCxnSpPr>
        <xdr:cNvPr id="126" name="Elbow Connector 125"/>
        <xdr:cNvCxnSpPr/>
      </xdr:nvCxnSpPr>
      <xdr:spPr>
        <a:xfrm flipV="1">
          <a:off x="17776372" y="4346121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593273</xdr:colOff>
      <xdr:row>24</xdr:row>
      <xdr:rowOff>89806</xdr:rowOff>
    </xdr:from>
    <xdr:to>
      <xdr:col>30</xdr:col>
      <xdr:colOff>601438</xdr:colOff>
      <xdr:row>26</xdr:row>
      <xdr:rowOff>97969</xdr:rowOff>
    </xdr:to>
    <xdr:cxnSp macro="">
      <xdr:nvCxnSpPr>
        <xdr:cNvPr id="127" name="Elbow Connector 126"/>
        <xdr:cNvCxnSpPr/>
      </xdr:nvCxnSpPr>
      <xdr:spPr>
        <a:xfrm>
          <a:off x="17738273" y="4933949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8166</xdr:colOff>
      <xdr:row>27</xdr:row>
      <xdr:rowOff>103414</xdr:rowOff>
    </xdr:from>
    <xdr:to>
      <xdr:col>30</xdr:col>
      <xdr:colOff>609602</xdr:colOff>
      <xdr:row>29</xdr:row>
      <xdr:rowOff>114302</xdr:rowOff>
    </xdr:to>
    <xdr:cxnSp macro="">
      <xdr:nvCxnSpPr>
        <xdr:cNvPr id="132" name="Elbow Connector 131"/>
        <xdr:cNvCxnSpPr/>
      </xdr:nvCxnSpPr>
      <xdr:spPr>
        <a:xfrm flipV="1">
          <a:off x="17765487" y="5559878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609602</xdr:colOff>
      <xdr:row>30</xdr:row>
      <xdr:rowOff>106135</xdr:rowOff>
    </xdr:from>
    <xdr:to>
      <xdr:col>31</xdr:col>
      <xdr:colOff>5446</xdr:colOff>
      <xdr:row>32</xdr:row>
      <xdr:rowOff>127905</xdr:rowOff>
    </xdr:to>
    <xdr:cxnSp macro="">
      <xdr:nvCxnSpPr>
        <xdr:cNvPr id="134" name="Elbow Connector 133"/>
        <xdr:cNvCxnSpPr/>
      </xdr:nvCxnSpPr>
      <xdr:spPr>
        <a:xfrm>
          <a:off x="17754602" y="6161314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601435</xdr:colOff>
      <xdr:row>24</xdr:row>
      <xdr:rowOff>103414</xdr:rowOff>
    </xdr:from>
    <xdr:to>
      <xdr:col>10</xdr:col>
      <xdr:colOff>601435</xdr:colOff>
      <xdr:row>29</xdr:row>
      <xdr:rowOff>103416</xdr:rowOff>
    </xdr:to>
    <xdr:cxnSp macro="">
      <xdr:nvCxnSpPr>
        <xdr:cNvPr id="73" name="Elbow Connector 72"/>
        <xdr:cNvCxnSpPr/>
      </xdr:nvCxnSpPr>
      <xdr:spPr>
        <a:xfrm flipV="1">
          <a:off x="5500006" y="4947557"/>
          <a:ext cx="1224643" cy="100693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598714</xdr:colOff>
      <xdr:row>27</xdr:row>
      <xdr:rowOff>68035</xdr:rowOff>
    </xdr:from>
    <xdr:to>
      <xdr:col>60</xdr:col>
      <xdr:colOff>598715</xdr:colOff>
      <xdr:row>32</xdr:row>
      <xdr:rowOff>136072</xdr:rowOff>
    </xdr:to>
    <xdr:cxnSp macro="">
      <xdr:nvCxnSpPr>
        <xdr:cNvPr id="118" name="Elbow Connector 117"/>
        <xdr:cNvCxnSpPr/>
      </xdr:nvCxnSpPr>
      <xdr:spPr>
        <a:xfrm>
          <a:off x="36113357" y="11470821"/>
          <a:ext cx="1224644" cy="1034144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598715</xdr:colOff>
      <xdr:row>12</xdr:row>
      <xdr:rowOff>95250</xdr:rowOff>
    </xdr:from>
    <xdr:to>
      <xdr:col>10</xdr:col>
      <xdr:colOff>606880</xdr:colOff>
      <xdr:row>14</xdr:row>
      <xdr:rowOff>103413</xdr:rowOff>
    </xdr:to>
    <xdr:cxnSp macro="">
      <xdr:nvCxnSpPr>
        <xdr:cNvPr id="91" name="Elbow Connector 90"/>
        <xdr:cNvCxnSpPr/>
      </xdr:nvCxnSpPr>
      <xdr:spPr>
        <a:xfrm>
          <a:off x="5497286" y="2490107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13607</xdr:colOff>
      <xdr:row>15</xdr:row>
      <xdr:rowOff>108857</xdr:rowOff>
    </xdr:from>
    <xdr:to>
      <xdr:col>11</xdr:col>
      <xdr:colOff>2722</xdr:colOff>
      <xdr:row>17</xdr:row>
      <xdr:rowOff>106138</xdr:rowOff>
    </xdr:to>
    <xdr:cxnSp macro="">
      <xdr:nvCxnSpPr>
        <xdr:cNvPr id="92" name="Elbow Connector 91"/>
        <xdr:cNvCxnSpPr/>
      </xdr:nvCxnSpPr>
      <xdr:spPr>
        <a:xfrm flipV="1">
          <a:off x="5524500" y="3116036"/>
          <a:ext cx="1213758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6</xdr:row>
      <xdr:rowOff>95250</xdr:rowOff>
    </xdr:from>
    <xdr:to>
      <xdr:col>21</xdr:col>
      <xdr:colOff>0</xdr:colOff>
      <xdr:row>11</xdr:row>
      <xdr:rowOff>122464</xdr:rowOff>
    </xdr:to>
    <xdr:cxnSp macro="">
      <xdr:nvCxnSpPr>
        <xdr:cNvPr id="95" name="Elbow Connector 94"/>
        <xdr:cNvCxnSpPr/>
      </xdr:nvCxnSpPr>
      <xdr:spPr>
        <a:xfrm>
          <a:off x="11634107" y="1265464"/>
          <a:ext cx="1224643" cy="10477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18</xdr:row>
      <xdr:rowOff>0</xdr:rowOff>
    </xdr:from>
    <xdr:to>
      <xdr:col>20</xdr:col>
      <xdr:colOff>598714</xdr:colOff>
      <xdr:row>18</xdr:row>
      <xdr:rowOff>0</xdr:rowOff>
    </xdr:to>
    <xdr:cxnSp macro="">
      <xdr:nvCxnSpPr>
        <xdr:cNvPr id="96" name="Straight Arrow Connector 95"/>
        <xdr:cNvCxnSpPr/>
      </xdr:nvCxnSpPr>
      <xdr:spPr>
        <a:xfrm>
          <a:off x="11634107" y="3619500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10888</xdr:colOff>
      <xdr:row>21</xdr:row>
      <xdr:rowOff>133349</xdr:rowOff>
    </xdr:from>
    <xdr:to>
      <xdr:col>110</xdr:col>
      <xdr:colOff>609602</xdr:colOff>
      <xdr:row>26</xdr:row>
      <xdr:rowOff>119743</xdr:rowOff>
    </xdr:to>
    <xdr:cxnSp macro="">
      <xdr:nvCxnSpPr>
        <xdr:cNvPr id="171" name="Elbow Connector 170"/>
        <xdr:cNvCxnSpPr/>
      </xdr:nvCxnSpPr>
      <xdr:spPr>
        <a:xfrm flipV="1">
          <a:off x="66753924" y="4365170"/>
          <a:ext cx="1211035" cy="100693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0</xdr:colOff>
      <xdr:row>21</xdr:row>
      <xdr:rowOff>0</xdr:rowOff>
    </xdr:from>
    <xdr:to>
      <xdr:col>110</xdr:col>
      <xdr:colOff>598715</xdr:colOff>
      <xdr:row>21</xdr:row>
      <xdr:rowOff>0</xdr:rowOff>
    </xdr:to>
    <xdr:cxnSp macro="">
      <xdr:nvCxnSpPr>
        <xdr:cNvPr id="174" name="Straight Arrow Connector 173"/>
        <xdr:cNvCxnSpPr/>
      </xdr:nvCxnSpPr>
      <xdr:spPr>
        <a:xfrm>
          <a:off x="66743036" y="4231821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598715</xdr:colOff>
      <xdr:row>15</xdr:row>
      <xdr:rowOff>54428</xdr:rowOff>
    </xdr:from>
    <xdr:to>
      <xdr:col>110</xdr:col>
      <xdr:colOff>598715</xdr:colOff>
      <xdr:row>20</xdr:row>
      <xdr:rowOff>81641</xdr:rowOff>
    </xdr:to>
    <xdr:cxnSp macro="">
      <xdr:nvCxnSpPr>
        <xdr:cNvPr id="178" name="Elbow Connector 177"/>
        <xdr:cNvCxnSpPr/>
      </xdr:nvCxnSpPr>
      <xdr:spPr>
        <a:xfrm>
          <a:off x="66729429" y="3061607"/>
          <a:ext cx="1224643" cy="1047748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0</xdr:colOff>
      <xdr:row>21</xdr:row>
      <xdr:rowOff>0</xdr:rowOff>
    </xdr:from>
    <xdr:to>
      <xdr:col>115</xdr:col>
      <xdr:colOff>598715</xdr:colOff>
      <xdr:row>21</xdr:row>
      <xdr:rowOff>0</xdr:rowOff>
    </xdr:to>
    <xdr:cxnSp macro="">
      <xdr:nvCxnSpPr>
        <xdr:cNvPr id="179" name="Straight Arrow Connector 178"/>
        <xdr:cNvCxnSpPr/>
      </xdr:nvCxnSpPr>
      <xdr:spPr>
        <a:xfrm>
          <a:off x="69804643" y="4231821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2721</xdr:colOff>
      <xdr:row>18</xdr:row>
      <xdr:rowOff>111577</xdr:rowOff>
    </xdr:from>
    <xdr:to>
      <xdr:col>45</xdr:col>
      <xdr:colOff>601435</xdr:colOff>
      <xdr:row>23</xdr:row>
      <xdr:rowOff>84365</xdr:rowOff>
    </xdr:to>
    <xdr:cxnSp macro="">
      <xdr:nvCxnSpPr>
        <xdr:cNvPr id="93" name="Elbow Connector 92"/>
        <xdr:cNvCxnSpPr/>
      </xdr:nvCxnSpPr>
      <xdr:spPr>
        <a:xfrm flipV="1">
          <a:off x="26944864" y="3731077"/>
          <a:ext cx="1211035" cy="993324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30</xdr:row>
      <xdr:rowOff>0</xdr:rowOff>
    </xdr:from>
    <xdr:to>
      <xdr:col>5</xdr:col>
      <xdr:colOff>598715</xdr:colOff>
      <xdr:row>30</xdr:row>
      <xdr:rowOff>0</xdr:rowOff>
    </xdr:to>
    <xdr:cxnSp macro="">
      <xdr:nvCxnSpPr>
        <xdr:cNvPr id="109" name="Straight Arrow Connector 108"/>
        <xdr:cNvCxnSpPr/>
      </xdr:nvCxnSpPr>
      <xdr:spPr>
        <a:xfrm>
          <a:off x="2449286" y="6055179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5441</xdr:colOff>
      <xdr:row>24</xdr:row>
      <xdr:rowOff>92529</xdr:rowOff>
    </xdr:from>
    <xdr:to>
      <xdr:col>6</xdr:col>
      <xdr:colOff>5441</xdr:colOff>
      <xdr:row>29</xdr:row>
      <xdr:rowOff>92531</xdr:rowOff>
    </xdr:to>
    <xdr:cxnSp macro="">
      <xdr:nvCxnSpPr>
        <xdr:cNvPr id="111" name="Elbow Connector 110"/>
        <xdr:cNvCxnSpPr/>
      </xdr:nvCxnSpPr>
      <xdr:spPr>
        <a:xfrm flipV="1">
          <a:off x="2454727" y="4936672"/>
          <a:ext cx="1224643" cy="100693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2721</xdr:colOff>
      <xdr:row>21</xdr:row>
      <xdr:rowOff>138792</xdr:rowOff>
    </xdr:from>
    <xdr:to>
      <xdr:col>56</xdr:col>
      <xdr:colOff>19051</xdr:colOff>
      <xdr:row>26</xdr:row>
      <xdr:rowOff>114299</xdr:rowOff>
    </xdr:to>
    <xdr:cxnSp macro="">
      <xdr:nvCxnSpPr>
        <xdr:cNvPr id="74" name="Elbow Connector 73"/>
        <xdr:cNvCxnSpPr/>
      </xdr:nvCxnSpPr>
      <xdr:spPr>
        <a:xfrm>
          <a:off x="33068078" y="10384971"/>
          <a:ext cx="1240973" cy="955221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19051</xdr:colOff>
      <xdr:row>15</xdr:row>
      <xdr:rowOff>59871</xdr:rowOff>
    </xdr:from>
    <xdr:to>
      <xdr:col>56</xdr:col>
      <xdr:colOff>5443</xdr:colOff>
      <xdr:row>20</xdr:row>
      <xdr:rowOff>100694</xdr:rowOff>
    </xdr:to>
    <xdr:cxnSp macro="">
      <xdr:nvCxnSpPr>
        <xdr:cNvPr id="75" name="Elbow Connector 74"/>
        <xdr:cNvCxnSpPr/>
      </xdr:nvCxnSpPr>
      <xdr:spPr>
        <a:xfrm flipV="1">
          <a:off x="33084408" y="9108621"/>
          <a:ext cx="1211035" cy="100693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612320</xdr:colOff>
      <xdr:row>18</xdr:row>
      <xdr:rowOff>95250</xdr:rowOff>
    </xdr:from>
    <xdr:to>
      <xdr:col>40</xdr:col>
      <xdr:colOff>601435</xdr:colOff>
      <xdr:row>20</xdr:row>
      <xdr:rowOff>92532</xdr:rowOff>
    </xdr:to>
    <xdr:cxnSp macro="">
      <xdr:nvCxnSpPr>
        <xdr:cNvPr id="81" name="Elbow Connector 80"/>
        <xdr:cNvCxnSpPr/>
      </xdr:nvCxnSpPr>
      <xdr:spPr>
        <a:xfrm flipV="1">
          <a:off x="23880534" y="3714750"/>
          <a:ext cx="1213758" cy="405496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598715</xdr:colOff>
      <xdr:row>21</xdr:row>
      <xdr:rowOff>95251</xdr:rowOff>
    </xdr:from>
    <xdr:to>
      <xdr:col>40</xdr:col>
      <xdr:colOff>606880</xdr:colOff>
      <xdr:row>23</xdr:row>
      <xdr:rowOff>103413</xdr:rowOff>
    </xdr:to>
    <xdr:cxnSp macro="">
      <xdr:nvCxnSpPr>
        <xdr:cNvPr id="83" name="Elbow Connector 82"/>
        <xdr:cNvCxnSpPr/>
      </xdr:nvCxnSpPr>
      <xdr:spPr>
        <a:xfrm>
          <a:off x="23866929" y="4327072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601436</xdr:colOff>
      <xdr:row>15</xdr:row>
      <xdr:rowOff>97972</xdr:rowOff>
    </xdr:from>
    <xdr:to>
      <xdr:col>40</xdr:col>
      <xdr:colOff>609601</xdr:colOff>
      <xdr:row>17</xdr:row>
      <xdr:rowOff>106135</xdr:rowOff>
    </xdr:to>
    <xdr:cxnSp macro="">
      <xdr:nvCxnSpPr>
        <xdr:cNvPr id="138" name="Elbow Connector 137"/>
        <xdr:cNvCxnSpPr/>
      </xdr:nvCxnSpPr>
      <xdr:spPr>
        <a:xfrm>
          <a:off x="23869650" y="3105151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5441</xdr:colOff>
      <xdr:row>12</xdr:row>
      <xdr:rowOff>114300</xdr:rowOff>
    </xdr:from>
    <xdr:to>
      <xdr:col>40</xdr:col>
      <xdr:colOff>606878</xdr:colOff>
      <xdr:row>14</xdr:row>
      <xdr:rowOff>111582</xdr:rowOff>
    </xdr:to>
    <xdr:cxnSp macro="">
      <xdr:nvCxnSpPr>
        <xdr:cNvPr id="139" name="Elbow Connector 138"/>
        <xdr:cNvCxnSpPr/>
      </xdr:nvCxnSpPr>
      <xdr:spPr>
        <a:xfrm flipV="1">
          <a:off x="23885977" y="2509157"/>
          <a:ext cx="1213758" cy="405496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5442</xdr:colOff>
      <xdr:row>6</xdr:row>
      <xdr:rowOff>100691</xdr:rowOff>
    </xdr:from>
    <xdr:to>
      <xdr:col>41</xdr:col>
      <xdr:colOff>21772</xdr:colOff>
      <xdr:row>11</xdr:row>
      <xdr:rowOff>89804</xdr:rowOff>
    </xdr:to>
    <xdr:cxnSp macro="">
      <xdr:nvCxnSpPr>
        <xdr:cNvPr id="144" name="Elbow Connector 143"/>
        <xdr:cNvCxnSpPr/>
      </xdr:nvCxnSpPr>
      <xdr:spPr>
        <a:xfrm>
          <a:off x="23885978" y="1270905"/>
          <a:ext cx="1240973" cy="1009649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0</xdr:colOff>
      <xdr:row>18</xdr:row>
      <xdr:rowOff>0</xdr:rowOff>
    </xdr:from>
    <xdr:to>
      <xdr:col>45</xdr:col>
      <xdr:colOff>598715</xdr:colOff>
      <xdr:row>18</xdr:row>
      <xdr:rowOff>0</xdr:rowOff>
    </xdr:to>
    <xdr:cxnSp macro="">
      <xdr:nvCxnSpPr>
        <xdr:cNvPr id="145" name="Straight Arrow Connector 144"/>
        <xdr:cNvCxnSpPr/>
      </xdr:nvCxnSpPr>
      <xdr:spPr>
        <a:xfrm>
          <a:off x="26942143" y="3619500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27</xdr:row>
      <xdr:rowOff>0</xdr:rowOff>
    </xdr:from>
    <xdr:to>
      <xdr:col>55</xdr:col>
      <xdr:colOff>598714</xdr:colOff>
      <xdr:row>27</xdr:row>
      <xdr:rowOff>0</xdr:rowOff>
    </xdr:to>
    <xdr:cxnSp macro="">
      <xdr:nvCxnSpPr>
        <xdr:cNvPr id="151" name="Straight Arrow Connector 150"/>
        <xdr:cNvCxnSpPr/>
      </xdr:nvCxnSpPr>
      <xdr:spPr>
        <a:xfrm>
          <a:off x="33065357" y="11389179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</xdr:row>
      <xdr:rowOff>0</xdr:rowOff>
    </xdr:from>
    <xdr:to>
      <xdr:col>55</xdr:col>
      <xdr:colOff>598714</xdr:colOff>
      <xdr:row>9</xdr:row>
      <xdr:rowOff>0</xdr:rowOff>
    </xdr:to>
    <xdr:cxnSp macro="">
      <xdr:nvCxnSpPr>
        <xdr:cNvPr id="155" name="Straight Arrow Connector 154"/>
        <xdr:cNvCxnSpPr/>
      </xdr:nvCxnSpPr>
      <xdr:spPr>
        <a:xfrm>
          <a:off x="33065357" y="7878536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33</xdr:row>
      <xdr:rowOff>0</xdr:rowOff>
    </xdr:from>
    <xdr:to>
      <xdr:col>55</xdr:col>
      <xdr:colOff>598714</xdr:colOff>
      <xdr:row>33</xdr:row>
      <xdr:rowOff>0</xdr:rowOff>
    </xdr:to>
    <xdr:cxnSp macro="">
      <xdr:nvCxnSpPr>
        <xdr:cNvPr id="159" name="Straight Arrow Connector 158"/>
        <xdr:cNvCxnSpPr/>
      </xdr:nvCxnSpPr>
      <xdr:spPr>
        <a:xfrm>
          <a:off x="33065357" y="12573000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0</xdr:colOff>
      <xdr:row>33</xdr:row>
      <xdr:rowOff>0</xdr:rowOff>
    </xdr:from>
    <xdr:to>
      <xdr:col>60</xdr:col>
      <xdr:colOff>598714</xdr:colOff>
      <xdr:row>33</xdr:row>
      <xdr:rowOff>0</xdr:rowOff>
    </xdr:to>
    <xdr:cxnSp macro="">
      <xdr:nvCxnSpPr>
        <xdr:cNvPr id="160" name="Straight Arrow Connector 159"/>
        <xdr:cNvCxnSpPr/>
      </xdr:nvCxnSpPr>
      <xdr:spPr>
        <a:xfrm>
          <a:off x="36126964" y="12573000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15</xdr:row>
      <xdr:rowOff>0</xdr:rowOff>
    </xdr:from>
    <xdr:to>
      <xdr:col>55</xdr:col>
      <xdr:colOff>598714</xdr:colOff>
      <xdr:row>15</xdr:row>
      <xdr:rowOff>0</xdr:rowOff>
    </xdr:to>
    <xdr:cxnSp macro="">
      <xdr:nvCxnSpPr>
        <xdr:cNvPr id="161" name="Straight Arrow Connector 160"/>
        <xdr:cNvCxnSpPr/>
      </xdr:nvCxnSpPr>
      <xdr:spPr>
        <a:xfrm>
          <a:off x="33065357" y="3007179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0</xdr:colOff>
      <xdr:row>9</xdr:row>
      <xdr:rowOff>0</xdr:rowOff>
    </xdr:from>
    <xdr:to>
      <xdr:col>60</xdr:col>
      <xdr:colOff>598714</xdr:colOff>
      <xdr:row>9</xdr:row>
      <xdr:rowOff>0</xdr:rowOff>
    </xdr:to>
    <xdr:cxnSp macro="">
      <xdr:nvCxnSpPr>
        <xdr:cNvPr id="162" name="Straight Arrow Connector 161"/>
        <xdr:cNvCxnSpPr/>
      </xdr:nvCxnSpPr>
      <xdr:spPr>
        <a:xfrm>
          <a:off x="36126964" y="1782536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5444</xdr:colOff>
      <xdr:row>9</xdr:row>
      <xdr:rowOff>73477</xdr:rowOff>
    </xdr:from>
    <xdr:to>
      <xdr:col>60</xdr:col>
      <xdr:colOff>604157</xdr:colOff>
      <xdr:row>14</xdr:row>
      <xdr:rowOff>114300</xdr:rowOff>
    </xdr:to>
    <xdr:cxnSp macro="">
      <xdr:nvCxnSpPr>
        <xdr:cNvPr id="163" name="Elbow Connector 162"/>
        <xdr:cNvCxnSpPr/>
      </xdr:nvCxnSpPr>
      <xdr:spPr>
        <a:xfrm flipV="1">
          <a:off x="36132408" y="1856013"/>
          <a:ext cx="1211035" cy="1061358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574221</xdr:colOff>
      <xdr:row>15</xdr:row>
      <xdr:rowOff>111578</xdr:rowOff>
    </xdr:from>
    <xdr:to>
      <xdr:col>61</xdr:col>
      <xdr:colOff>43543</xdr:colOff>
      <xdr:row>20</xdr:row>
      <xdr:rowOff>125184</xdr:rowOff>
    </xdr:to>
    <xdr:cxnSp macro="">
      <xdr:nvCxnSpPr>
        <xdr:cNvPr id="164" name="Elbow Connector 163"/>
        <xdr:cNvCxnSpPr/>
      </xdr:nvCxnSpPr>
      <xdr:spPr>
        <a:xfrm>
          <a:off x="36088864" y="3118757"/>
          <a:ext cx="1306286" cy="1034141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5446</xdr:colOff>
      <xdr:row>14</xdr:row>
      <xdr:rowOff>195942</xdr:rowOff>
    </xdr:from>
    <xdr:to>
      <xdr:col>70</xdr:col>
      <xdr:colOff>604160</xdr:colOff>
      <xdr:row>14</xdr:row>
      <xdr:rowOff>195942</xdr:rowOff>
    </xdr:to>
    <xdr:cxnSp macro="">
      <xdr:nvCxnSpPr>
        <xdr:cNvPr id="203" name="Straight Arrow Connector 202"/>
        <xdr:cNvCxnSpPr/>
      </xdr:nvCxnSpPr>
      <xdr:spPr>
        <a:xfrm>
          <a:off x="35971846" y="2167617"/>
          <a:ext cx="1208314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0</xdr:colOff>
      <xdr:row>15</xdr:row>
      <xdr:rowOff>114299</xdr:rowOff>
    </xdr:from>
    <xdr:to>
      <xdr:col>85</xdr:col>
      <xdr:colOff>604159</xdr:colOff>
      <xdr:row>20</xdr:row>
      <xdr:rowOff>108857</xdr:rowOff>
    </xdr:to>
    <xdr:cxnSp macro="">
      <xdr:nvCxnSpPr>
        <xdr:cNvPr id="215" name="Elbow Connector 214"/>
        <xdr:cNvCxnSpPr/>
      </xdr:nvCxnSpPr>
      <xdr:spPr>
        <a:xfrm flipV="1">
          <a:off x="51435000" y="3121478"/>
          <a:ext cx="1216480" cy="1015093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2720</xdr:colOff>
      <xdr:row>21</xdr:row>
      <xdr:rowOff>97971</xdr:rowOff>
    </xdr:from>
    <xdr:to>
      <xdr:col>86</xdr:col>
      <xdr:colOff>2721</xdr:colOff>
      <xdr:row>26</xdr:row>
      <xdr:rowOff>125185</xdr:rowOff>
    </xdr:to>
    <xdr:cxnSp macro="">
      <xdr:nvCxnSpPr>
        <xdr:cNvPr id="216" name="Elbow Connector 215"/>
        <xdr:cNvCxnSpPr/>
      </xdr:nvCxnSpPr>
      <xdr:spPr>
        <a:xfrm>
          <a:off x="42065120" y="4069896"/>
          <a:ext cx="1219201" cy="1027339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13609</xdr:colOff>
      <xdr:row>26</xdr:row>
      <xdr:rowOff>204105</xdr:rowOff>
    </xdr:from>
    <xdr:to>
      <xdr:col>86</xdr:col>
      <xdr:colOff>3</xdr:colOff>
      <xdr:row>26</xdr:row>
      <xdr:rowOff>204105</xdr:rowOff>
    </xdr:to>
    <xdr:cxnSp macro="">
      <xdr:nvCxnSpPr>
        <xdr:cNvPr id="218" name="Straight Arrow Connector 217"/>
        <xdr:cNvCxnSpPr/>
      </xdr:nvCxnSpPr>
      <xdr:spPr>
        <a:xfrm>
          <a:off x="42076009" y="5176155"/>
          <a:ext cx="1205594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0</xdr:colOff>
      <xdr:row>15</xdr:row>
      <xdr:rowOff>0</xdr:rowOff>
    </xdr:from>
    <xdr:to>
      <xdr:col>85</xdr:col>
      <xdr:colOff>598714</xdr:colOff>
      <xdr:row>15</xdr:row>
      <xdr:rowOff>0</xdr:rowOff>
    </xdr:to>
    <xdr:cxnSp macro="">
      <xdr:nvCxnSpPr>
        <xdr:cNvPr id="225" name="Straight Arrow Connector 224"/>
        <xdr:cNvCxnSpPr/>
      </xdr:nvCxnSpPr>
      <xdr:spPr>
        <a:xfrm>
          <a:off x="54496607" y="4231821"/>
          <a:ext cx="121103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0</xdr:colOff>
      <xdr:row>27</xdr:row>
      <xdr:rowOff>0</xdr:rowOff>
    </xdr:from>
    <xdr:to>
      <xdr:col>90</xdr:col>
      <xdr:colOff>598715</xdr:colOff>
      <xdr:row>27</xdr:row>
      <xdr:rowOff>0</xdr:rowOff>
    </xdr:to>
    <xdr:cxnSp macro="">
      <xdr:nvCxnSpPr>
        <xdr:cNvPr id="229" name="Straight Arrow Connector 228"/>
        <xdr:cNvCxnSpPr/>
      </xdr:nvCxnSpPr>
      <xdr:spPr>
        <a:xfrm>
          <a:off x="54496607" y="5456464"/>
          <a:ext cx="121103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0</xdr:colOff>
      <xdr:row>21</xdr:row>
      <xdr:rowOff>0</xdr:rowOff>
    </xdr:from>
    <xdr:to>
      <xdr:col>90</xdr:col>
      <xdr:colOff>598713</xdr:colOff>
      <xdr:row>21</xdr:row>
      <xdr:rowOff>0</xdr:rowOff>
    </xdr:to>
    <xdr:cxnSp macro="">
      <xdr:nvCxnSpPr>
        <xdr:cNvPr id="230" name="Straight Arrow Connector 229"/>
        <xdr:cNvCxnSpPr/>
      </xdr:nvCxnSpPr>
      <xdr:spPr>
        <a:xfrm>
          <a:off x="54496607" y="4231821"/>
          <a:ext cx="1211035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0</xdr:colOff>
      <xdr:row>15</xdr:row>
      <xdr:rowOff>0</xdr:rowOff>
    </xdr:from>
    <xdr:to>
      <xdr:col>90</xdr:col>
      <xdr:colOff>598715</xdr:colOff>
      <xdr:row>15</xdr:row>
      <xdr:rowOff>0</xdr:rowOff>
    </xdr:to>
    <xdr:cxnSp macro="">
      <xdr:nvCxnSpPr>
        <xdr:cNvPr id="231" name="Straight Arrow Connector 230"/>
        <xdr:cNvCxnSpPr/>
      </xdr:nvCxnSpPr>
      <xdr:spPr>
        <a:xfrm>
          <a:off x="54496607" y="3007179"/>
          <a:ext cx="1211037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0</xdr:colOff>
      <xdr:row>9</xdr:row>
      <xdr:rowOff>95249</xdr:rowOff>
    </xdr:from>
    <xdr:to>
      <xdr:col>101</xdr:col>
      <xdr:colOff>8165</xdr:colOff>
      <xdr:row>11</xdr:row>
      <xdr:rowOff>103412</xdr:rowOff>
    </xdr:to>
    <xdr:cxnSp macro="">
      <xdr:nvCxnSpPr>
        <xdr:cNvPr id="232" name="Elbow Connector 231"/>
        <xdr:cNvCxnSpPr/>
      </xdr:nvCxnSpPr>
      <xdr:spPr>
        <a:xfrm>
          <a:off x="60619821" y="1877785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2723</xdr:colOff>
      <xdr:row>12</xdr:row>
      <xdr:rowOff>138793</xdr:rowOff>
    </xdr:from>
    <xdr:to>
      <xdr:col>100</xdr:col>
      <xdr:colOff>604158</xdr:colOff>
      <xdr:row>14</xdr:row>
      <xdr:rowOff>136074</xdr:rowOff>
    </xdr:to>
    <xdr:cxnSp macro="">
      <xdr:nvCxnSpPr>
        <xdr:cNvPr id="233" name="Elbow Connector 232"/>
        <xdr:cNvCxnSpPr/>
      </xdr:nvCxnSpPr>
      <xdr:spPr>
        <a:xfrm flipV="1">
          <a:off x="60622544" y="2533650"/>
          <a:ext cx="1213757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2720</xdr:colOff>
      <xdr:row>12</xdr:row>
      <xdr:rowOff>97971</xdr:rowOff>
    </xdr:from>
    <xdr:to>
      <xdr:col>106</xdr:col>
      <xdr:colOff>10886</xdr:colOff>
      <xdr:row>14</xdr:row>
      <xdr:rowOff>106134</xdr:rowOff>
    </xdr:to>
    <xdr:cxnSp macro="">
      <xdr:nvCxnSpPr>
        <xdr:cNvPr id="234" name="Elbow Connector 233"/>
        <xdr:cNvCxnSpPr/>
      </xdr:nvCxnSpPr>
      <xdr:spPr>
        <a:xfrm>
          <a:off x="63684149" y="2492828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0</xdr:colOff>
      <xdr:row>21</xdr:row>
      <xdr:rowOff>114299</xdr:rowOff>
    </xdr:from>
    <xdr:to>
      <xdr:col>70</xdr:col>
      <xdr:colOff>604159</xdr:colOff>
      <xdr:row>26</xdr:row>
      <xdr:rowOff>108857</xdr:rowOff>
    </xdr:to>
    <xdr:cxnSp macro="">
      <xdr:nvCxnSpPr>
        <xdr:cNvPr id="237" name="Elbow Connector 236"/>
        <xdr:cNvCxnSpPr/>
      </xdr:nvCxnSpPr>
      <xdr:spPr>
        <a:xfrm flipV="1">
          <a:off x="42250179" y="3121478"/>
          <a:ext cx="1216480" cy="1015093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0</xdr:colOff>
      <xdr:row>21</xdr:row>
      <xdr:rowOff>0</xdr:rowOff>
    </xdr:from>
    <xdr:to>
      <xdr:col>70</xdr:col>
      <xdr:colOff>598714</xdr:colOff>
      <xdr:row>21</xdr:row>
      <xdr:rowOff>0</xdr:rowOff>
    </xdr:to>
    <xdr:cxnSp macro="">
      <xdr:nvCxnSpPr>
        <xdr:cNvPr id="238" name="Straight Arrow Connector 237"/>
        <xdr:cNvCxnSpPr/>
      </xdr:nvCxnSpPr>
      <xdr:spPr>
        <a:xfrm>
          <a:off x="42250179" y="3007179"/>
          <a:ext cx="1211035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595992</xdr:colOff>
      <xdr:row>15</xdr:row>
      <xdr:rowOff>88447</xdr:rowOff>
    </xdr:from>
    <xdr:to>
      <xdr:col>70</xdr:col>
      <xdr:colOff>595993</xdr:colOff>
      <xdr:row>20</xdr:row>
      <xdr:rowOff>115662</xdr:rowOff>
    </xdr:to>
    <xdr:cxnSp macro="">
      <xdr:nvCxnSpPr>
        <xdr:cNvPr id="242" name="Elbow Connector 241"/>
        <xdr:cNvCxnSpPr/>
      </xdr:nvCxnSpPr>
      <xdr:spPr>
        <a:xfrm>
          <a:off x="42233849" y="1870983"/>
          <a:ext cx="1224644" cy="10477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21</xdr:row>
      <xdr:rowOff>0</xdr:rowOff>
    </xdr:from>
    <xdr:to>
      <xdr:col>75</xdr:col>
      <xdr:colOff>598714</xdr:colOff>
      <xdr:row>21</xdr:row>
      <xdr:rowOff>0</xdr:rowOff>
    </xdr:to>
    <xdr:cxnSp macro="">
      <xdr:nvCxnSpPr>
        <xdr:cNvPr id="243" name="Straight Arrow Connector 242"/>
        <xdr:cNvCxnSpPr/>
      </xdr:nvCxnSpPr>
      <xdr:spPr>
        <a:xfrm>
          <a:off x="45311786" y="4231821"/>
          <a:ext cx="1211035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21</xdr:row>
      <xdr:rowOff>114300</xdr:rowOff>
    </xdr:from>
    <xdr:to>
      <xdr:col>75</xdr:col>
      <xdr:colOff>604159</xdr:colOff>
      <xdr:row>26</xdr:row>
      <xdr:rowOff>108858</xdr:rowOff>
    </xdr:to>
    <xdr:cxnSp macro="">
      <xdr:nvCxnSpPr>
        <xdr:cNvPr id="244" name="Elbow Connector 243"/>
        <xdr:cNvCxnSpPr/>
      </xdr:nvCxnSpPr>
      <xdr:spPr>
        <a:xfrm flipV="1">
          <a:off x="45311786" y="4346121"/>
          <a:ext cx="1216480" cy="1015094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5443</xdr:colOff>
      <xdr:row>15</xdr:row>
      <xdr:rowOff>114300</xdr:rowOff>
    </xdr:from>
    <xdr:to>
      <xdr:col>105</xdr:col>
      <xdr:colOff>606879</xdr:colOff>
      <xdr:row>17</xdr:row>
      <xdr:rowOff>111581</xdr:rowOff>
    </xdr:to>
    <xdr:cxnSp macro="">
      <xdr:nvCxnSpPr>
        <xdr:cNvPr id="245" name="Elbow Connector 244"/>
        <xdr:cNvCxnSpPr/>
      </xdr:nvCxnSpPr>
      <xdr:spPr>
        <a:xfrm flipV="1">
          <a:off x="63686872" y="3121479"/>
          <a:ext cx="1213757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606880</xdr:colOff>
      <xdr:row>30</xdr:row>
      <xdr:rowOff>89806</xdr:rowOff>
    </xdr:from>
    <xdr:to>
      <xdr:col>100</xdr:col>
      <xdr:colOff>595994</xdr:colOff>
      <xdr:row>32</xdr:row>
      <xdr:rowOff>100694</xdr:rowOff>
    </xdr:to>
    <xdr:cxnSp macro="">
      <xdr:nvCxnSpPr>
        <xdr:cNvPr id="246" name="Elbow Connector 245"/>
        <xdr:cNvCxnSpPr/>
      </xdr:nvCxnSpPr>
      <xdr:spPr>
        <a:xfrm flipV="1">
          <a:off x="60614380" y="6144985"/>
          <a:ext cx="1213757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2721</xdr:colOff>
      <xdr:row>18</xdr:row>
      <xdr:rowOff>111579</xdr:rowOff>
    </xdr:from>
    <xdr:to>
      <xdr:col>106</xdr:col>
      <xdr:colOff>10887</xdr:colOff>
      <xdr:row>20</xdr:row>
      <xdr:rowOff>119742</xdr:rowOff>
    </xdr:to>
    <xdr:cxnSp macro="">
      <xdr:nvCxnSpPr>
        <xdr:cNvPr id="247" name="Elbow Connector 246"/>
        <xdr:cNvCxnSpPr/>
      </xdr:nvCxnSpPr>
      <xdr:spPr>
        <a:xfrm>
          <a:off x="63684150" y="3731079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2722</xdr:colOff>
      <xdr:row>27</xdr:row>
      <xdr:rowOff>84364</xdr:rowOff>
    </xdr:from>
    <xdr:to>
      <xdr:col>101</xdr:col>
      <xdr:colOff>10887</xdr:colOff>
      <xdr:row>29</xdr:row>
      <xdr:rowOff>106134</xdr:rowOff>
    </xdr:to>
    <xdr:cxnSp macro="">
      <xdr:nvCxnSpPr>
        <xdr:cNvPr id="249" name="Elbow Connector 248"/>
        <xdr:cNvCxnSpPr/>
      </xdr:nvCxnSpPr>
      <xdr:spPr>
        <a:xfrm>
          <a:off x="60622543" y="5540828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0</xdr:colOff>
      <xdr:row>24</xdr:row>
      <xdr:rowOff>81642</xdr:rowOff>
    </xdr:from>
    <xdr:to>
      <xdr:col>106</xdr:col>
      <xdr:colOff>8166</xdr:colOff>
      <xdr:row>26</xdr:row>
      <xdr:rowOff>89805</xdr:rowOff>
    </xdr:to>
    <xdr:cxnSp macro="">
      <xdr:nvCxnSpPr>
        <xdr:cNvPr id="250" name="Elbow Connector 249"/>
        <xdr:cNvCxnSpPr/>
      </xdr:nvCxnSpPr>
      <xdr:spPr>
        <a:xfrm>
          <a:off x="63681429" y="4925785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2723</xdr:colOff>
      <xdr:row>27</xdr:row>
      <xdr:rowOff>125187</xdr:rowOff>
    </xdr:from>
    <xdr:to>
      <xdr:col>105</xdr:col>
      <xdr:colOff>604159</xdr:colOff>
      <xdr:row>29</xdr:row>
      <xdr:rowOff>136075</xdr:rowOff>
    </xdr:to>
    <xdr:cxnSp macro="">
      <xdr:nvCxnSpPr>
        <xdr:cNvPr id="251" name="Elbow Connector 250"/>
        <xdr:cNvCxnSpPr/>
      </xdr:nvCxnSpPr>
      <xdr:spPr>
        <a:xfrm flipV="1">
          <a:off x="63684152" y="5581651"/>
          <a:ext cx="1213757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606879</xdr:colOff>
      <xdr:row>21</xdr:row>
      <xdr:rowOff>117022</xdr:rowOff>
    </xdr:from>
    <xdr:to>
      <xdr:col>105</xdr:col>
      <xdr:colOff>595993</xdr:colOff>
      <xdr:row>23</xdr:row>
      <xdr:rowOff>114302</xdr:rowOff>
    </xdr:to>
    <xdr:cxnSp macro="">
      <xdr:nvCxnSpPr>
        <xdr:cNvPr id="79" name="Elbow Connector 78"/>
        <xdr:cNvCxnSpPr/>
      </xdr:nvCxnSpPr>
      <xdr:spPr>
        <a:xfrm flipV="1">
          <a:off x="63675986" y="4348843"/>
          <a:ext cx="1213757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2722</xdr:colOff>
      <xdr:row>21</xdr:row>
      <xdr:rowOff>84364</xdr:rowOff>
    </xdr:from>
    <xdr:to>
      <xdr:col>101</xdr:col>
      <xdr:colOff>10887</xdr:colOff>
      <xdr:row>23</xdr:row>
      <xdr:rowOff>92526</xdr:rowOff>
    </xdr:to>
    <xdr:cxnSp macro="">
      <xdr:nvCxnSpPr>
        <xdr:cNvPr id="80" name="Elbow Connector 79"/>
        <xdr:cNvCxnSpPr/>
      </xdr:nvCxnSpPr>
      <xdr:spPr>
        <a:xfrm>
          <a:off x="60622543" y="4316185"/>
          <a:ext cx="1232808" cy="4163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10886</xdr:colOff>
      <xdr:row>18</xdr:row>
      <xdr:rowOff>92529</xdr:rowOff>
    </xdr:from>
    <xdr:to>
      <xdr:col>101</xdr:col>
      <xdr:colOff>0</xdr:colOff>
      <xdr:row>20</xdr:row>
      <xdr:rowOff>89810</xdr:rowOff>
    </xdr:to>
    <xdr:cxnSp macro="">
      <xdr:nvCxnSpPr>
        <xdr:cNvPr id="84" name="Elbow Connector 83"/>
        <xdr:cNvCxnSpPr/>
      </xdr:nvCxnSpPr>
      <xdr:spPr>
        <a:xfrm flipV="1">
          <a:off x="60630707" y="3712029"/>
          <a:ext cx="1213757" cy="4054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604155</xdr:colOff>
      <xdr:row>15</xdr:row>
      <xdr:rowOff>83003</xdr:rowOff>
    </xdr:from>
    <xdr:to>
      <xdr:col>90</xdr:col>
      <xdr:colOff>604156</xdr:colOff>
      <xdr:row>20</xdr:row>
      <xdr:rowOff>110218</xdr:rowOff>
    </xdr:to>
    <xdr:cxnSp macro="">
      <xdr:nvCxnSpPr>
        <xdr:cNvPr id="76" name="Elbow Connector 75"/>
        <xdr:cNvCxnSpPr/>
      </xdr:nvCxnSpPr>
      <xdr:spPr>
        <a:xfrm>
          <a:off x="54488441" y="3090182"/>
          <a:ext cx="1224644" cy="10477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601436</xdr:colOff>
      <xdr:row>21</xdr:row>
      <xdr:rowOff>117021</xdr:rowOff>
    </xdr:from>
    <xdr:to>
      <xdr:col>90</xdr:col>
      <xdr:colOff>593273</xdr:colOff>
      <xdr:row>26</xdr:row>
      <xdr:rowOff>111579</xdr:rowOff>
    </xdr:to>
    <xdr:cxnSp macro="">
      <xdr:nvCxnSpPr>
        <xdr:cNvPr id="77" name="Elbow Connector 76"/>
        <xdr:cNvCxnSpPr/>
      </xdr:nvCxnSpPr>
      <xdr:spPr>
        <a:xfrm flipV="1">
          <a:off x="54485722" y="4348842"/>
          <a:ext cx="1216480" cy="1015094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78</xdr:col>
      <xdr:colOff>57150</xdr:colOff>
      <xdr:row>30</xdr:row>
      <xdr:rowOff>180975</xdr:rowOff>
    </xdr:to>
    <xdr:pic>
      <xdr:nvPicPr>
        <xdr:cNvPr id="2" name="Picture 1" descr="http://www.civfanatics.com/gallery/files/1/techtree_origin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7605950" cy="5895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107</xdr:col>
      <xdr:colOff>481693</xdr:colOff>
      <xdr:row>67</xdr:row>
      <xdr:rowOff>185057</xdr:rowOff>
    </xdr:to>
    <xdr:pic>
      <xdr:nvPicPr>
        <xdr:cNvPr id="3" name="Picture 10" descr="http://well-of-souls.com/civ/images/gak_tech_tree4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905500"/>
          <a:ext cx="65708893" cy="704305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97</xdr:col>
      <xdr:colOff>242208</xdr:colOff>
      <xdr:row>104</xdr:row>
      <xdr:rowOff>180975</xdr:rowOff>
    </xdr:to>
    <xdr:pic>
      <xdr:nvPicPr>
        <xdr:cNvPr id="4" name="Picture 12" descr="http://well-of-souls.com/civ/images/vexing_332techs_original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2954000"/>
          <a:ext cx="59373408" cy="7038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102</xdr:col>
      <xdr:colOff>438150</xdr:colOff>
      <xdr:row>142</xdr:row>
      <xdr:rowOff>28575</xdr:rowOff>
    </xdr:to>
    <xdr:pic>
      <xdr:nvPicPr>
        <xdr:cNvPr id="5" name="Picture 4" descr="http://well-of-souls.com/civ/images/bnw_tech2.jp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00"/>
          <a:ext cx="62617350" cy="707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workbookViewId="0">
      <pane ySplit="1" topLeftCell="A2" activePane="bottomLeft" state="frozen"/>
      <selection pane="bottomLeft" activeCell="E33" sqref="E33"/>
    </sheetView>
  </sheetViews>
  <sheetFormatPr defaultRowHeight="15" x14ac:dyDescent="0.25"/>
  <cols>
    <col min="1" max="1" width="15.7109375" customWidth="1"/>
    <col min="2" max="6" width="20.7109375" customWidth="1"/>
    <col min="8" max="8" width="14.140625" bestFit="1" customWidth="1"/>
    <col min="11" max="11" width="12.42578125" bestFit="1" customWidth="1"/>
  </cols>
  <sheetData>
    <row r="1" spans="1:12" s="15" customFormat="1" ht="30" x14ac:dyDescent="0.25">
      <c r="A1" s="14" t="s">
        <v>47</v>
      </c>
      <c r="B1" s="14" t="s">
        <v>198</v>
      </c>
      <c r="C1" s="14" t="s">
        <v>48</v>
      </c>
      <c r="D1" s="14" t="s">
        <v>199</v>
      </c>
      <c r="E1" s="14" t="s">
        <v>48</v>
      </c>
      <c r="F1" s="14" t="s">
        <v>529</v>
      </c>
    </row>
    <row r="2" spans="1:12" x14ac:dyDescent="0.25">
      <c r="A2" s="151" t="s">
        <v>0</v>
      </c>
      <c r="B2" s="19" t="s">
        <v>256</v>
      </c>
      <c r="C2" s="20" t="s">
        <v>49</v>
      </c>
      <c r="D2" s="23" t="s">
        <v>315</v>
      </c>
      <c r="E2" s="24" t="s">
        <v>252</v>
      </c>
      <c r="F2" s="73"/>
      <c r="H2" s="27" t="s">
        <v>367</v>
      </c>
      <c r="I2">
        <f>COUNTIF(E2:E69, "AMPHITHEATER")</f>
        <v>2</v>
      </c>
      <c r="K2" s="27" t="s">
        <v>361</v>
      </c>
      <c r="L2">
        <f>COUNTIF(E2:E69, "GROCER")</f>
        <v>1</v>
      </c>
    </row>
    <row r="3" spans="1:12" s="18" customFormat="1" x14ac:dyDescent="0.25">
      <c r="A3" s="152"/>
      <c r="B3" s="19" t="s">
        <v>17</v>
      </c>
      <c r="C3" s="20" t="s">
        <v>50</v>
      </c>
      <c r="D3" s="23" t="s">
        <v>390</v>
      </c>
      <c r="E3" s="24" t="s">
        <v>250</v>
      </c>
      <c r="F3" s="73"/>
      <c r="H3" s="27" t="s">
        <v>254</v>
      </c>
      <c r="I3" s="18">
        <f>COUNTIF(E2:E69, "AQUEDUCT")</f>
        <v>2</v>
      </c>
      <c r="K3" s="27" t="s">
        <v>362</v>
      </c>
      <c r="L3" s="18">
        <f>COUNTIF(E2:E69, "SUPERMARKET")</f>
        <v>0</v>
      </c>
    </row>
    <row r="4" spans="1:12" x14ac:dyDescent="0.25">
      <c r="A4" s="151" t="s">
        <v>2</v>
      </c>
      <c r="B4" s="19" t="s">
        <v>18</v>
      </c>
      <c r="C4" s="20" t="s">
        <v>51</v>
      </c>
      <c r="D4" s="12" t="s">
        <v>19</v>
      </c>
      <c r="E4" s="13" t="s">
        <v>74</v>
      </c>
      <c r="F4" s="73"/>
      <c r="H4" s="27" t="s">
        <v>207</v>
      </c>
      <c r="I4" s="18">
        <f>COUNTIF(E2:E69, "armory")</f>
        <v>1</v>
      </c>
      <c r="K4" s="27" t="s">
        <v>369</v>
      </c>
      <c r="L4">
        <f>COUNTIF(E2:E69, "AIRPORT")</f>
        <v>0</v>
      </c>
    </row>
    <row r="5" spans="1:12" s="18" customFormat="1" x14ac:dyDescent="0.25">
      <c r="A5" s="152"/>
      <c r="B5" s="21" t="s">
        <v>410</v>
      </c>
      <c r="C5" s="22"/>
      <c r="D5" s="23" t="s">
        <v>317</v>
      </c>
      <c r="E5" s="24" t="s">
        <v>359</v>
      </c>
      <c r="F5" s="73"/>
      <c r="H5" s="27" t="s">
        <v>224</v>
      </c>
      <c r="I5" s="18">
        <f>COUNTIF(E2:E69, "arsenal")</f>
        <v>1</v>
      </c>
      <c r="K5" s="27" t="s">
        <v>370</v>
      </c>
      <c r="L5" s="18">
        <f>COUNTIF(E2:E69, "BREWERY")</f>
        <v>1</v>
      </c>
    </row>
    <row r="6" spans="1:12" s="18" customFormat="1" x14ac:dyDescent="0.25">
      <c r="A6" s="151" t="s">
        <v>257</v>
      </c>
      <c r="B6" s="19" t="s">
        <v>258</v>
      </c>
      <c r="C6" s="20" t="s">
        <v>69</v>
      </c>
      <c r="D6" s="12" t="s">
        <v>259</v>
      </c>
      <c r="E6" s="24" t="s">
        <v>453</v>
      </c>
      <c r="F6" s="73"/>
      <c r="H6" s="27" t="s">
        <v>227</v>
      </c>
      <c r="I6" s="18">
        <f>COUNTIF(E2:E69, "bank")</f>
        <v>2</v>
      </c>
      <c r="K6" s="27" t="s">
        <v>398</v>
      </c>
      <c r="L6" s="28">
        <f>COUNTIF(E2:E69, "Industrial Park")</f>
        <v>1</v>
      </c>
    </row>
    <row r="7" spans="1:12" s="18" customFormat="1" x14ac:dyDescent="0.25">
      <c r="A7" s="152"/>
      <c r="B7" s="21" t="s">
        <v>282</v>
      </c>
      <c r="C7" s="22" t="s">
        <v>58</v>
      </c>
      <c r="D7" s="23" t="s">
        <v>394</v>
      </c>
      <c r="E7" s="24" t="s">
        <v>395</v>
      </c>
      <c r="F7" s="73"/>
      <c r="H7" s="27" t="s">
        <v>206</v>
      </c>
      <c r="I7" s="18">
        <f>COUNTIF(E2:E69, "barracks")</f>
        <v>2</v>
      </c>
      <c r="K7" s="27" t="s">
        <v>413</v>
      </c>
      <c r="L7" s="29">
        <f>COUNTIF(E2:E69, "Carnival")</f>
        <v>0</v>
      </c>
    </row>
    <row r="8" spans="1:12" x14ac:dyDescent="0.25">
      <c r="A8" s="151" t="s">
        <v>1</v>
      </c>
      <c r="B8" s="19" t="s">
        <v>20</v>
      </c>
      <c r="C8" s="20" t="s">
        <v>52</v>
      </c>
      <c r="D8" s="12" t="s">
        <v>21</v>
      </c>
      <c r="E8" s="13" t="s">
        <v>261</v>
      </c>
      <c r="F8" s="73"/>
      <c r="H8" s="27" t="s">
        <v>249</v>
      </c>
      <c r="I8" s="18">
        <f>COUNTIF(E2:E69, "bomb shelter")</f>
        <v>0</v>
      </c>
    </row>
    <row r="9" spans="1:12" s="18" customFormat="1" x14ac:dyDescent="0.25">
      <c r="A9" s="152"/>
      <c r="B9" s="21" t="s">
        <v>306</v>
      </c>
      <c r="C9" s="22" t="s">
        <v>63</v>
      </c>
      <c r="D9" s="23" t="s">
        <v>318</v>
      </c>
      <c r="E9" s="24" t="s">
        <v>351</v>
      </c>
      <c r="F9" s="73"/>
      <c r="H9" s="27" t="s">
        <v>241</v>
      </c>
      <c r="I9" s="18">
        <f>COUNTIF(E2:E69, "broadcast tower")</f>
        <v>0</v>
      </c>
    </row>
    <row r="10" spans="1:12" s="11" customFormat="1" x14ac:dyDescent="0.25">
      <c r="A10" s="151" t="s">
        <v>197</v>
      </c>
      <c r="B10" s="19" t="s">
        <v>200</v>
      </c>
      <c r="C10" s="20" t="s">
        <v>201</v>
      </c>
      <c r="D10" s="12" t="s">
        <v>202</v>
      </c>
      <c r="E10" s="13" t="s">
        <v>73</v>
      </c>
      <c r="F10" s="73"/>
      <c r="H10" s="27" t="s">
        <v>217</v>
      </c>
      <c r="I10" s="18">
        <f>COUNTIF(E2:E69, "castle")</f>
        <v>1</v>
      </c>
    </row>
    <row r="11" spans="1:12" s="18" customFormat="1" x14ac:dyDescent="0.25">
      <c r="A11" s="152"/>
      <c r="B11" s="21" t="s">
        <v>382</v>
      </c>
      <c r="C11" s="22" t="s">
        <v>61</v>
      </c>
      <c r="D11" s="23" t="s">
        <v>381</v>
      </c>
      <c r="E11" s="24" t="s">
        <v>56</v>
      </c>
      <c r="F11" s="73"/>
      <c r="H11" s="27" t="s">
        <v>219</v>
      </c>
      <c r="I11" s="18">
        <f>COUNTIF(E2:E69, "circus")</f>
        <v>2</v>
      </c>
    </row>
    <row r="12" spans="1:12" s="18" customFormat="1" x14ac:dyDescent="0.25">
      <c r="A12" s="151" t="s">
        <v>262</v>
      </c>
      <c r="B12" s="19" t="s">
        <v>263</v>
      </c>
      <c r="C12" s="20" t="s">
        <v>60</v>
      </c>
      <c r="D12" s="23" t="s">
        <v>319</v>
      </c>
      <c r="E12" s="24" t="s">
        <v>368</v>
      </c>
      <c r="F12" s="73"/>
      <c r="H12" s="27" t="s">
        <v>220</v>
      </c>
      <c r="I12" s="18">
        <f>COUNTIF(E2:E69, "COLOSSEUM")</f>
        <v>2</v>
      </c>
    </row>
    <row r="13" spans="1:12" s="18" customFormat="1" x14ac:dyDescent="0.25">
      <c r="A13" s="152"/>
      <c r="B13" s="19" t="s">
        <v>264</v>
      </c>
      <c r="C13" s="22" t="s">
        <v>436</v>
      </c>
      <c r="D13" s="23" t="s">
        <v>320</v>
      </c>
      <c r="E13" s="24" t="s">
        <v>376</v>
      </c>
      <c r="F13" s="73"/>
      <c r="H13" s="27" t="s">
        <v>346</v>
      </c>
      <c r="I13" s="18">
        <f>COUNTIF(E2:E69, "constabulary")</f>
        <v>1</v>
      </c>
    </row>
    <row r="14" spans="1:12" s="18" customFormat="1" x14ac:dyDescent="0.25">
      <c r="A14" s="151" t="s">
        <v>266</v>
      </c>
      <c r="B14" s="19" t="s">
        <v>267</v>
      </c>
      <c r="C14" s="20" t="s">
        <v>60</v>
      </c>
      <c r="D14" s="23" t="s">
        <v>356</v>
      </c>
      <c r="E14" s="24" t="s">
        <v>325</v>
      </c>
      <c r="F14" s="73"/>
      <c r="H14" s="27" t="s">
        <v>233</v>
      </c>
      <c r="I14" s="18">
        <f>COUNTIF(E2:E69, "courthouse")</f>
        <v>3</v>
      </c>
    </row>
    <row r="15" spans="1:12" s="18" customFormat="1" x14ac:dyDescent="0.25">
      <c r="A15" s="152"/>
      <c r="B15" s="19" t="s">
        <v>268</v>
      </c>
      <c r="C15" s="20" t="s">
        <v>265</v>
      </c>
      <c r="D15" s="23" t="s">
        <v>321</v>
      </c>
      <c r="E15" s="24" t="s">
        <v>322</v>
      </c>
      <c r="F15" s="73"/>
      <c r="H15" s="27" t="s">
        <v>231</v>
      </c>
      <c r="I15" s="18">
        <f>COUNTIF(E2:E69, "factory")</f>
        <v>1</v>
      </c>
    </row>
    <row r="16" spans="1:12" s="18" customFormat="1" x14ac:dyDescent="0.25">
      <c r="A16" s="151" t="s">
        <v>269</v>
      </c>
      <c r="B16" s="19" t="s">
        <v>270</v>
      </c>
      <c r="C16" s="20" t="s">
        <v>61</v>
      </c>
      <c r="D16" s="12" t="s">
        <v>271</v>
      </c>
      <c r="E16" s="13" t="s">
        <v>272</v>
      </c>
      <c r="F16" s="73"/>
      <c r="H16" s="27" t="s">
        <v>223</v>
      </c>
      <c r="I16" s="18">
        <f>COUNTIF(E2:E69, "forge")</f>
        <v>1</v>
      </c>
    </row>
    <row r="17" spans="1:9" s="18" customFormat="1" x14ac:dyDescent="0.25">
      <c r="A17" s="152"/>
      <c r="B17" s="21" t="s">
        <v>383</v>
      </c>
      <c r="C17" s="22" t="s">
        <v>63</v>
      </c>
      <c r="D17" s="23" t="s">
        <v>323</v>
      </c>
      <c r="E17" s="24" t="s">
        <v>324</v>
      </c>
      <c r="F17" s="73"/>
      <c r="H17" s="27" t="s">
        <v>234</v>
      </c>
      <c r="I17" s="18">
        <f>COUNTIF(E2:E69, "garden")</f>
        <v>2</v>
      </c>
    </row>
    <row r="18" spans="1:9" s="18" customFormat="1" x14ac:dyDescent="0.25">
      <c r="A18" s="151" t="s">
        <v>3</v>
      </c>
      <c r="B18" s="19" t="s">
        <v>273</v>
      </c>
      <c r="C18" s="20" t="s">
        <v>53</v>
      </c>
      <c r="D18" s="12" t="s">
        <v>22</v>
      </c>
      <c r="E18" s="13" t="s">
        <v>54</v>
      </c>
      <c r="F18" s="73"/>
      <c r="H18" s="27" t="s">
        <v>209</v>
      </c>
      <c r="I18" s="18">
        <f>COUNTIF(E2:E69, "granary")</f>
        <v>0</v>
      </c>
    </row>
    <row r="19" spans="1:9" s="18" customFormat="1" x14ac:dyDescent="0.25">
      <c r="A19" s="152"/>
      <c r="B19" s="21" t="s">
        <v>307</v>
      </c>
      <c r="C19" s="22" t="s">
        <v>50</v>
      </c>
      <c r="D19" s="23" t="s">
        <v>399</v>
      </c>
      <c r="E19" s="24" t="s">
        <v>350</v>
      </c>
      <c r="F19" s="73"/>
      <c r="H19" s="27" t="s">
        <v>235</v>
      </c>
      <c r="I19" s="18">
        <f>COUNTIF(E2:E69, "harbor")</f>
        <v>1</v>
      </c>
    </row>
    <row r="20" spans="1:9" x14ac:dyDescent="0.25">
      <c r="A20" s="151" t="s">
        <v>274</v>
      </c>
      <c r="B20" s="19" t="s">
        <v>275</v>
      </c>
      <c r="C20" s="20" t="s">
        <v>64</v>
      </c>
      <c r="D20" s="23"/>
      <c r="E20" s="24"/>
      <c r="F20" s="23" t="s">
        <v>391</v>
      </c>
      <c r="H20" s="27" t="s">
        <v>244</v>
      </c>
      <c r="I20" s="18">
        <f>COUNTIF(E2:E69, "hospital")</f>
        <v>1</v>
      </c>
    </row>
    <row r="21" spans="1:9" s="18" customFormat="1" x14ac:dyDescent="0.25">
      <c r="A21" s="152"/>
      <c r="B21" s="19" t="s">
        <v>276</v>
      </c>
      <c r="C21" s="20" t="s">
        <v>279</v>
      </c>
      <c r="D21" s="23" t="s">
        <v>378</v>
      </c>
      <c r="E21" s="24" t="s">
        <v>368</v>
      </c>
      <c r="F21" s="73"/>
      <c r="H21" s="27" t="s">
        <v>246</v>
      </c>
      <c r="I21" s="18">
        <f>COUNTIF(E2:E69, "hydro plant")</f>
        <v>0</v>
      </c>
    </row>
    <row r="22" spans="1:9" x14ac:dyDescent="0.25">
      <c r="A22" s="151" t="s">
        <v>4</v>
      </c>
      <c r="B22" s="19" t="s">
        <v>23</v>
      </c>
      <c r="C22" s="20" t="s">
        <v>55</v>
      </c>
      <c r="D22" s="12" t="s">
        <v>24</v>
      </c>
      <c r="E22" s="13" t="s">
        <v>295</v>
      </c>
      <c r="F22" s="73"/>
      <c r="H22" s="27" t="s">
        <v>210</v>
      </c>
      <c r="I22" s="18">
        <f>COUNTIF(E2:E69, "library")</f>
        <v>1</v>
      </c>
    </row>
    <row r="23" spans="1:9" s="18" customFormat="1" x14ac:dyDescent="0.25">
      <c r="A23" s="152"/>
      <c r="B23" s="21" t="s">
        <v>308</v>
      </c>
      <c r="C23" s="22" t="s">
        <v>201</v>
      </c>
      <c r="D23" s="23" t="s">
        <v>402</v>
      </c>
      <c r="E23" s="24" t="s">
        <v>72</v>
      </c>
      <c r="F23" s="73"/>
      <c r="H23" s="27" t="s">
        <v>225</v>
      </c>
      <c r="I23" s="18">
        <f>COUNTIF(E2:E69, "lighthouse")</f>
        <v>1</v>
      </c>
    </row>
    <row r="24" spans="1:9" s="18" customFormat="1" x14ac:dyDescent="0.25">
      <c r="A24" s="151" t="s">
        <v>5</v>
      </c>
      <c r="B24" s="19" t="s">
        <v>25</v>
      </c>
      <c r="C24" s="20" t="s">
        <v>53</v>
      </c>
      <c r="D24" s="23" t="s">
        <v>326</v>
      </c>
      <c r="E24" s="24" t="s">
        <v>81</v>
      </c>
      <c r="F24" s="73"/>
      <c r="H24" s="27" t="s">
        <v>226</v>
      </c>
      <c r="I24" s="18">
        <f>COUNTIF(E2:E69, "market")</f>
        <v>2</v>
      </c>
    </row>
    <row r="25" spans="1:9" s="18" customFormat="1" x14ac:dyDescent="0.25">
      <c r="A25" s="152"/>
      <c r="B25" s="19" t="s">
        <v>26</v>
      </c>
      <c r="C25" s="20" t="s">
        <v>57</v>
      </c>
      <c r="D25" s="23" t="s">
        <v>84</v>
      </c>
      <c r="E25" s="24" t="s">
        <v>339</v>
      </c>
      <c r="F25" s="73"/>
      <c r="H25" s="27" t="s">
        <v>245</v>
      </c>
      <c r="I25" s="18">
        <f>COUNTIF(E2:E69, "medical lab")</f>
        <v>0</v>
      </c>
    </row>
    <row r="26" spans="1:9" x14ac:dyDescent="0.25">
      <c r="A26" s="151" t="s">
        <v>277</v>
      </c>
      <c r="B26" s="19" t="s">
        <v>278</v>
      </c>
      <c r="C26" s="20" t="s">
        <v>279</v>
      </c>
      <c r="D26" s="12" t="s">
        <v>280</v>
      </c>
      <c r="E26" s="13" t="s">
        <v>72</v>
      </c>
      <c r="F26" s="73"/>
      <c r="H26" s="27" t="s">
        <v>208</v>
      </c>
      <c r="I26" s="18">
        <f>COUNTIF(E2:E69, "military academy")</f>
        <v>0</v>
      </c>
    </row>
    <row r="27" spans="1:9" s="18" customFormat="1" x14ac:dyDescent="0.25">
      <c r="A27" s="152"/>
      <c r="B27" s="21" t="s">
        <v>309</v>
      </c>
      <c r="C27" s="22" t="s">
        <v>50</v>
      </c>
      <c r="D27" s="23" t="s">
        <v>327</v>
      </c>
      <c r="E27" s="24" t="s">
        <v>328</v>
      </c>
      <c r="F27" s="73"/>
      <c r="H27" s="27" t="s">
        <v>218</v>
      </c>
      <c r="I27" s="18">
        <f>COUNTIF(E2:E69, "military base")</f>
        <v>0</v>
      </c>
    </row>
    <row r="28" spans="1:9" x14ac:dyDescent="0.25">
      <c r="A28" s="151" t="s">
        <v>6</v>
      </c>
      <c r="B28" s="19" t="s">
        <v>27</v>
      </c>
      <c r="C28" s="20" t="s">
        <v>281</v>
      </c>
      <c r="D28" s="23" t="s">
        <v>329</v>
      </c>
      <c r="E28" s="24"/>
      <c r="F28" s="23" t="s">
        <v>452</v>
      </c>
      <c r="H28" s="27" t="s">
        <v>236</v>
      </c>
      <c r="I28" s="18">
        <f>COUNTIF(E2:E69, "mint")</f>
        <v>0</v>
      </c>
    </row>
    <row r="29" spans="1:9" s="18" customFormat="1" x14ac:dyDescent="0.25">
      <c r="A29" s="152"/>
      <c r="B29" s="19" t="s">
        <v>28</v>
      </c>
      <c r="C29" s="20" t="s">
        <v>50</v>
      </c>
      <c r="D29" s="23"/>
      <c r="E29" s="24"/>
      <c r="F29" s="73"/>
      <c r="H29" s="27" t="s">
        <v>214</v>
      </c>
      <c r="I29" s="18">
        <f>COUNTIF(E2:E69, "monument")</f>
        <v>3</v>
      </c>
    </row>
    <row r="30" spans="1:9" x14ac:dyDescent="0.25">
      <c r="A30" s="151" t="s">
        <v>7</v>
      </c>
      <c r="B30" s="21" t="s">
        <v>411</v>
      </c>
      <c r="C30" s="22" t="s">
        <v>412</v>
      </c>
      <c r="D30" s="12" t="s">
        <v>616</v>
      </c>
      <c r="E30" s="13" t="s">
        <v>67</v>
      </c>
      <c r="F30" s="73"/>
      <c r="H30" s="27" t="s">
        <v>240</v>
      </c>
      <c r="I30" s="18">
        <f>COUNTIF(E2:E69, "museum")</f>
        <v>0</v>
      </c>
    </row>
    <row r="31" spans="1:9" s="18" customFormat="1" x14ac:dyDescent="0.25">
      <c r="A31" s="152"/>
      <c r="B31" s="19" t="s">
        <v>29</v>
      </c>
      <c r="C31" s="20" t="s">
        <v>59</v>
      </c>
      <c r="D31" s="23" t="s">
        <v>373</v>
      </c>
      <c r="E31" s="24" t="s">
        <v>374</v>
      </c>
      <c r="F31" s="73"/>
      <c r="H31" s="27" t="s">
        <v>247</v>
      </c>
      <c r="I31" s="18">
        <f>COUNTIF(E2:E69, "nuclear plant")</f>
        <v>0</v>
      </c>
    </row>
    <row r="32" spans="1:9" x14ac:dyDescent="0.25">
      <c r="A32" s="151" t="s">
        <v>8</v>
      </c>
      <c r="B32" s="19" t="s">
        <v>32</v>
      </c>
      <c r="C32" s="20" t="s">
        <v>60</v>
      </c>
      <c r="D32" s="23" t="s">
        <v>330</v>
      </c>
      <c r="E32" s="24" t="s">
        <v>366</v>
      </c>
      <c r="F32" s="73"/>
      <c r="H32" s="27" t="s">
        <v>242</v>
      </c>
      <c r="I32" s="18">
        <f>COUNTIF(E2:E69, "observatory")</f>
        <v>0</v>
      </c>
    </row>
    <row r="33" spans="1:9" s="18" customFormat="1" x14ac:dyDescent="0.25">
      <c r="A33" s="152"/>
      <c r="B33" s="19" t="s">
        <v>30</v>
      </c>
      <c r="C33" s="20" t="s">
        <v>61</v>
      </c>
      <c r="D33" s="23" t="s">
        <v>332</v>
      </c>
      <c r="E33" s="24" t="s">
        <v>350</v>
      </c>
      <c r="F33" s="73"/>
      <c r="H33" s="27" t="s">
        <v>239</v>
      </c>
      <c r="I33" s="18">
        <f>COUNTIF(E2:E69, "opera house")</f>
        <v>2</v>
      </c>
    </row>
    <row r="34" spans="1:9" s="18" customFormat="1" x14ac:dyDescent="0.25">
      <c r="A34" s="151" t="s">
        <v>289</v>
      </c>
      <c r="B34" s="19" t="s">
        <v>290</v>
      </c>
      <c r="C34" s="20" t="s">
        <v>55</v>
      </c>
      <c r="D34" s="23" t="s">
        <v>386</v>
      </c>
      <c r="E34" s="24"/>
      <c r="F34" s="73"/>
      <c r="H34" s="27" t="s">
        <v>348</v>
      </c>
      <c r="I34" s="18">
        <f>COUNTIF(E2:E69, "police station")</f>
        <v>1</v>
      </c>
    </row>
    <row r="35" spans="1:9" s="18" customFormat="1" x14ac:dyDescent="0.25">
      <c r="A35" s="152"/>
      <c r="B35" s="19" t="s">
        <v>291</v>
      </c>
      <c r="C35" s="20" t="s">
        <v>61</v>
      </c>
      <c r="D35" s="23" t="s">
        <v>405</v>
      </c>
      <c r="E35" s="24" t="s">
        <v>70</v>
      </c>
      <c r="F35" s="73"/>
      <c r="H35" s="27" t="s">
        <v>212</v>
      </c>
      <c r="I35" s="18">
        <f>COUNTIF(E2:E69, "public school")</f>
        <v>1</v>
      </c>
    </row>
    <row r="36" spans="1:9" s="18" customFormat="1" x14ac:dyDescent="0.25">
      <c r="A36" s="151" t="s">
        <v>196</v>
      </c>
      <c r="B36" s="19" t="s">
        <v>204</v>
      </c>
      <c r="C36" s="20" t="s">
        <v>201</v>
      </c>
      <c r="D36" s="12"/>
      <c r="E36" s="13"/>
      <c r="F36" s="73" t="s">
        <v>205</v>
      </c>
      <c r="H36" s="27" t="s">
        <v>349</v>
      </c>
      <c r="I36" s="18">
        <f>COUNTIF(E2:E69, "recycling center")</f>
        <v>0</v>
      </c>
    </row>
    <row r="37" spans="1:9" s="18" customFormat="1" x14ac:dyDescent="0.25">
      <c r="A37" s="152"/>
      <c r="B37" s="21" t="s">
        <v>310</v>
      </c>
      <c r="C37" s="22" t="s">
        <v>52</v>
      </c>
      <c r="D37" s="23" t="s">
        <v>387</v>
      </c>
      <c r="E37" s="24" t="s">
        <v>388</v>
      </c>
      <c r="F37" s="73"/>
      <c r="H37" s="27" t="s">
        <v>213</v>
      </c>
      <c r="I37" s="18">
        <f>COUNTIF(E2:E69, "research lab")</f>
        <v>1</v>
      </c>
    </row>
    <row r="38" spans="1:9" x14ac:dyDescent="0.25">
      <c r="A38" s="151" t="s">
        <v>9</v>
      </c>
      <c r="B38" s="19" t="s">
        <v>31</v>
      </c>
      <c r="C38" s="20" t="s">
        <v>55</v>
      </c>
      <c r="D38" s="12" t="s">
        <v>283</v>
      </c>
      <c r="E38" s="13" t="s">
        <v>62</v>
      </c>
      <c r="F38" s="73"/>
      <c r="H38" s="27" t="s">
        <v>243</v>
      </c>
      <c r="I38" s="18">
        <f>COUNTIF(E2:E69, "seaport")</f>
        <v>0</v>
      </c>
    </row>
    <row r="39" spans="1:9" s="18" customFormat="1" x14ac:dyDescent="0.25">
      <c r="A39" s="152"/>
      <c r="B39" s="21" t="s">
        <v>311</v>
      </c>
      <c r="C39" s="22" t="s">
        <v>279</v>
      </c>
      <c r="D39" s="23" t="s">
        <v>397</v>
      </c>
      <c r="E39" s="24" t="s">
        <v>83</v>
      </c>
      <c r="F39" s="73"/>
      <c r="H39" s="27" t="s">
        <v>343</v>
      </c>
      <c r="I39" s="18">
        <f>COUNTIF(E2:E69, "shrine")</f>
        <v>3</v>
      </c>
    </row>
    <row r="40" spans="1:9" x14ac:dyDescent="0.25">
      <c r="A40" s="151" t="s">
        <v>10</v>
      </c>
      <c r="B40" s="19" t="s">
        <v>284</v>
      </c>
      <c r="C40" s="20" t="s">
        <v>63</v>
      </c>
      <c r="D40" s="12" t="s">
        <v>33</v>
      </c>
      <c r="E40" s="13" t="s">
        <v>250</v>
      </c>
      <c r="F40" s="73"/>
      <c r="H40" s="27" t="s">
        <v>248</v>
      </c>
      <c r="I40" s="18">
        <f>COUNTIF(E2:E69, "solar plant")</f>
        <v>0</v>
      </c>
    </row>
    <row r="41" spans="1:9" s="18" customFormat="1" x14ac:dyDescent="0.25">
      <c r="A41" s="152"/>
      <c r="B41" s="21" t="s">
        <v>392</v>
      </c>
      <c r="C41" s="22" t="s">
        <v>279</v>
      </c>
      <c r="D41" s="23" t="s">
        <v>82</v>
      </c>
      <c r="E41" s="24" t="s">
        <v>252</v>
      </c>
      <c r="F41" s="73"/>
      <c r="H41" s="27" t="s">
        <v>232</v>
      </c>
      <c r="I41" s="18">
        <f>COUNTIF(E2:E69, "spaceship factory")</f>
        <v>0</v>
      </c>
    </row>
    <row r="42" spans="1:9" x14ac:dyDescent="0.25">
      <c r="A42" s="151" t="s">
        <v>11</v>
      </c>
      <c r="B42" s="19" t="s">
        <v>34</v>
      </c>
      <c r="C42" s="20" t="s">
        <v>64</v>
      </c>
      <c r="D42" s="23" t="s">
        <v>400</v>
      </c>
      <c r="E42" s="24" t="s">
        <v>272</v>
      </c>
      <c r="F42" s="73"/>
      <c r="H42" s="27" t="s">
        <v>229</v>
      </c>
      <c r="I42" s="18">
        <f>COUNTIF(E2:E69, "stable")</f>
        <v>2</v>
      </c>
    </row>
    <row r="43" spans="1:9" s="18" customFormat="1" x14ac:dyDescent="0.25">
      <c r="A43" s="152"/>
      <c r="B43" s="19" t="s">
        <v>35</v>
      </c>
      <c r="C43" s="20" t="s">
        <v>65</v>
      </c>
      <c r="D43" s="23" t="s">
        <v>401</v>
      </c>
      <c r="E43" s="24" t="s">
        <v>375</v>
      </c>
      <c r="F43" s="73"/>
      <c r="H43" s="27" t="s">
        <v>222</v>
      </c>
      <c r="I43" s="18">
        <f>COUNTIF(E2:E69, "stadium")</f>
        <v>0</v>
      </c>
    </row>
    <row r="44" spans="1:9" s="18" customFormat="1" x14ac:dyDescent="0.25">
      <c r="A44" s="151" t="s">
        <v>285</v>
      </c>
      <c r="B44" s="19" t="s">
        <v>286</v>
      </c>
      <c r="C44" s="20" t="s">
        <v>287</v>
      </c>
      <c r="D44" s="23"/>
      <c r="E44" s="24"/>
      <c r="F44" s="23" t="s">
        <v>403</v>
      </c>
      <c r="H44" s="27" t="s">
        <v>228</v>
      </c>
      <c r="I44" s="18">
        <f>COUNTIF(E2:E69, "stock exchange")</f>
        <v>2</v>
      </c>
    </row>
    <row r="45" spans="1:9" s="18" customFormat="1" x14ac:dyDescent="0.25">
      <c r="A45" s="152"/>
      <c r="B45" s="19" t="s">
        <v>288</v>
      </c>
      <c r="C45" s="22" t="s">
        <v>451</v>
      </c>
      <c r="D45" s="23" t="s">
        <v>360</v>
      </c>
      <c r="E45" s="24" t="s">
        <v>251</v>
      </c>
      <c r="F45" s="73"/>
      <c r="H45" s="27" t="s">
        <v>344</v>
      </c>
      <c r="I45" s="18">
        <f>COUNTIF(E2:E69, "stone works")</f>
        <v>1</v>
      </c>
    </row>
    <row r="46" spans="1:9" s="18" customFormat="1" x14ac:dyDescent="0.25">
      <c r="A46" s="151" t="s">
        <v>292</v>
      </c>
      <c r="B46" s="19" t="s">
        <v>293</v>
      </c>
      <c r="C46" s="20" t="s">
        <v>201</v>
      </c>
      <c r="D46" s="12" t="s">
        <v>294</v>
      </c>
      <c r="E46" s="13" t="s">
        <v>295</v>
      </c>
      <c r="F46" s="73"/>
      <c r="H46" s="27" t="s">
        <v>215</v>
      </c>
      <c r="I46" s="18">
        <f>COUNTIF(E2:E69, "temple")</f>
        <v>2</v>
      </c>
    </row>
    <row r="47" spans="1:9" s="18" customFormat="1" x14ac:dyDescent="0.25">
      <c r="A47" s="152"/>
      <c r="B47" s="21" t="s">
        <v>312</v>
      </c>
      <c r="C47" s="22" t="s">
        <v>61</v>
      </c>
      <c r="D47" s="23" t="s">
        <v>334</v>
      </c>
      <c r="E47" s="24" t="s">
        <v>331</v>
      </c>
      <c r="F47" s="73"/>
      <c r="H47" s="27" t="s">
        <v>221</v>
      </c>
      <c r="I47" s="18">
        <f>COUNTIF(E2:E69, "theatre")</f>
        <v>1</v>
      </c>
    </row>
    <row r="48" spans="1:9" s="18" customFormat="1" x14ac:dyDescent="0.25">
      <c r="A48" s="151" t="s">
        <v>352</v>
      </c>
      <c r="B48" s="1" t="s">
        <v>353</v>
      </c>
      <c r="C48" s="25" t="s">
        <v>51</v>
      </c>
      <c r="D48" s="23" t="s">
        <v>377</v>
      </c>
      <c r="E48" s="24" t="s">
        <v>328</v>
      </c>
      <c r="F48" s="73"/>
      <c r="H48" s="27" t="s">
        <v>211</v>
      </c>
      <c r="I48" s="18">
        <f>COUNTIF(E2:E69, "university")</f>
        <v>2</v>
      </c>
    </row>
    <row r="49" spans="1:9" s="18" customFormat="1" x14ac:dyDescent="0.25">
      <c r="A49" s="152"/>
      <c r="B49" s="1" t="s">
        <v>354</v>
      </c>
      <c r="C49" s="25" t="s">
        <v>355</v>
      </c>
      <c r="D49" s="23" t="s">
        <v>357</v>
      </c>
      <c r="E49" s="24" t="s">
        <v>316</v>
      </c>
      <c r="F49" s="73"/>
      <c r="H49" s="27" t="s">
        <v>216</v>
      </c>
      <c r="I49" s="18">
        <f>COUNTIF(E2:E69, "walls")</f>
        <v>2</v>
      </c>
    </row>
    <row r="50" spans="1:9" s="18" customFormat="1" x14ac:dyDescent="0.25">
      <c r="A50" s="151" t="s">
        <v>296</v>
      </c>
      <c r="B50" s="19" t="s">
        <v>297</v>
      </c>
      <c r="C50" s="20" t="s">
        <v>298</v>
      </c>
      <c r="D50" s="12"/>
      <c r="E50" s="13"/>
      <c r="F50" s="73" t="s">
        <v>299</v>
      </c>
      <c r="H50" s="27" t="s">
        <v>237</v>
      </c>
      <c r="I50" s="18">
        <f>COUNTIF(E2:E69, "watermill")</f>
        <v>2</v>
      </c>
    </row>
    <row r="51" spans="1:9" s="18" customFormat="1" x14ac:dyDescent="0.25">
      <c r="A51" s="152"/>
      <c r="B51" s="21" t="s">
        <v>371</v>
      </c>
      <c r="C51" s="22" t="s">
        <v>372</v>
      </c>
      <c r="D51" s="23" t="s">
        <v>407</v>
      </c>
      <c r="E51" s="24" t="s">
        <v>260</v>
      </c>
      <c r="F51" s="73"/>
      <c r="H51" s="27" t="s">
        <v>238</v>
      </c>
      <c r="I51" s="18">
        <f>COUNTIF(E2:E69, "windmill")</f>
        <v>1</v>
      </c>
    </row>
    <row r="52" spans="1:9" x14ac:dyDescent="0.25">
      <c r="A52" s="151" t="s">
        <v>300</v>
      </c>
      <c r="B52" s="19" t="s">
        <v>36</v>
      </c>
      <c r="C52" s="20" t="s">
        <v>50</v>
      </c>
      <c r="D52" s="23" t="s">
        <v>335</v>
      </c>
      <c r="E52" s="24" t="s">
        <v>333</v>
      </c>
      <c r="F52" s="73"/>
      <c r="G52" s="18"/>
      <c r="H52" s="27" t="s">
        <v>230</v>
      </c>
      <c r="I52" s="18">
        <f>COUNTIF(E2:E69, "workshop")</f>
        <v>2</v>
      </c>
    </row>
    <row r="53" spans="1:9" s="18" customFormat="1" x14ac:dyDescent="0.25">
      <c r="A53" s="152"/>
      <c r="B53" s="19" t="s">
        <v>37</v>
      </c>
      <c r="C53" s="20" t="s">
        <v>66</v>
      </c>
      <c r="D53" s="23" t="s">
        <v>336</v>
      </c>
      <c r="E53" s="24" t="s">
        <v>73</v>
      </c>
      <c r="F53" s="73"/>
      <c r="H53"/>
      <c r="I53"/>
    </row>
    <row r="54" spans="1:9" x14ac:dyDescent="0.25">
      <c r="A54" s="151" t="s">
        <v>12</v>
      </c>
      <c r="B54" s="19" t="s">
        <v>38</v>
      </c>
      <c r="C54" s="20" t="s">
        <v>61</v>
      </c>
      <c r="D54" s="12" t="s">
        <v>39</v>
      </c>
      <c r="E54" s="13" t="s">
        <v>67</v>
      </c>
      <c r="F54" s="73"/>
      <c r="I54" s="18"/>
    </row>
    <row r="55" spans="1:9" s="18" customFormat="1" x14ac:dyDescent="0.25">
      <c r="A55" s="152"/>
      <c r="B55" s="21" t="s">
        <v>384</v>
      </c>
      <c r="C55" s="22" t="s">
        <v>60</v>
      </c>
      <c r="D55" s="23" t="s">
        <v>404</v>
      </c>
      <c r="E55" s="24" t="s">
        <v>316</v>
      </c>
      <c r="F55" s="73"/>
      <c r="G55" s="26"/>
      <c r="H55"/>
      <c r="I55"/>
    </row>
    <row r="56" spans="1:9" s="18" customFormat="1" x14ac:dyDescent="0.25">
      <c r="A56" s="151" t="s">
        <v>253</v>
      </c>
      <c r="B56" s="19" t="s">
        <v>255</v>
      </c>
      <c r="C56" s="20" t="s">
        <v>52</v>
      </c>
      <c r="D56" s="12"/>
      <c r="E56" s="13"/>
      <c r="F56" s="73" t="s">
        <v>555</v>
      </c>
      <c r="H56"/>
    </row>
    <row r="57" spans="1:9" s="18" customFormat="1" x14ac:dyDescent="0.25">
      <c r="A57" s="152"/>
      <c r="B57" s="21" t="s">
        <v>364</v>
      </c>
      <c r="C57" s="22" t="s">
        <v>365</v>
      </c>
      <c r="D57" s="23" t="s">
        <v>380</v>
      </c>
      <c r="E57" s="24" t="s">
        <v>366</v>
      </c>
      <c r="F57" s="73"/>
      <c r="H57"/>
      <c r="I57"/>
    </row>
    <row r="58" spans="1:9" x14ac:dyDescent="0.25">
      <c r="A58" s="151" t="s">
        <v>13</v>
      </c>
      <c r="B58" s="19" t="s">
        <v>40</v>
      </c>
      <c r="C58" s="20" t="s">
        <v>68</v>
      </c>
      <c r="D58" s="23" t="s">
        <v>337</v>
      </c>
      <c r="E58" s="24" t="s">
        <v>74</v>
      </c>
      <c r="F58" s="73"/>
      <c r="I58" s="18"/>
    </row>
    <row r="59" spans="1:9" s="18" customFormat="1" x14ac:dyDescent="0.25">
      <c r="A59" s="152"/>
      <c r="B59" s="19" t="s">
        <v>41</v>
      </c>
      <c r="C59" s="20" t="s">
        <v>63</v>
      </c>
      <c r="D59" s="23" t="s">
        <v>338</v>
      </c>
      <c r="E59" s="24" t="s">
        <v>261</v>
      </c>
      <c r="F59" s="73"/>
      <c r="H59"/>
      <c r="I59"/>
    </row>
    <row r="60" spans="1:9" x14ac:dyDescent="0.25">
      <c r="A60" s="151" t="s">
        <v>14</v>
      </c>
      <c r="B60" s="19" t="s">
        <v>42</v>
      </c>
      <c r="C60" s="20" t="s">
        <v>301</v>
      </c>
      <c r="D60" s="12" t="s">
        <v>71</v>
      </c>
      <c r="E60" s="13" t="s">
        <v>70</v>
      </c>
      <c r="F60" s="73"/>
      <c r="I60" s="18"/>
    </row>
    <row r="61" spans="1:9" s="18" customFormat="1" x14ac:dyDescent="0.25">
      <c r="A61" s="152"/>
      <c r="B61" s="21" t="s">
        <v>408</v>
      </c>
      <c r="C61" s="22" t="s">
        <v>409</v>
      </c>
      <c r="D61" s="23" t="s">
        <v>396</v>
      </c>
      <c r="E61" s="24" t="s">
        <v>389</v>
      </c>
      <c r="F61" s="73"/>
      <c r="H61"/>
      <c r="I61" s="17"/>
    </row>
    <row r="62" spans="1:9" x14ac:dyDescent="0.25">
      <c r="A62" s="151" t="s">
        <v>15</v>
      </c>
      <c r="B62" s="19" t="s">
        <v>43</v>
      </c>
      <c r="C62" s="20" t="s">
        <v>51</v>
      </c>
      <c r="D62" s="12" t="s">
        <v>44</v>
      </c>
      <c r="E62" s="13" t="s">
        <v>251</v>
      </c>
      <c r="F62" s="73"/>
      <c r="I62" s="18"/>
    </row>
    <row r="63" spans="1:9" s="18" customFormat="1" x14ac:dyDescent="0.25">
      <c r="A63" s="152"/>
      <c r="B63" s="21" t="s">
        <v>313</v>
      </c>
      <c r="C63" s="22" t="s">
        <v>58</v>
      </c>
      <c r="D63" s="23" t="s">
        <v>406</v>
      </c>
      <c r="E63" s="24" t="s">
        <v>333</v>
      </c>
      <c r="F63" s="73"/>
      <c r="H63"/>
      <c r="I63"/>
    </row>
    <row r="64" spans="1:9" x14ac:dyDescent="0.25">
      <c r="A64" s="151" t="s">
        <v>16</v>
      </c>
      <c r="B64" s="19" t="s">
        <v>45</v>
      </c>
      <c r="C64" s="20" t="s">
        <v>51</v>
      </c>
      <c r="D64" s="12" t="s">
        <v>46</v>
      </c>
      <c r="E64" s="13" t="s">
        <v>56</v>
      </c>
      <c r="F64" s="73"/>
      <c r="I64" s="18"/>
    </row>
    <row r="65" spans="1:9" s="18" customFormat="1" x14ac:dyDescent="0.25">
      <c r="A65" s="152"/>
      <c r="B65" s="21" t="s">
        <v>314</v>
      </c>
      <c r="C65" s="22" t="s">
        <v>201</v>
      </c>
      <c r="D65" s="23" t="s">
        <v>340</v>
      </c>
      <c r="E65" s="24" t="s">
        <v>363</v>
      </c>
      <c r="F65" s="73"/>
      <c r="H65"/>
      <c r="I65"/>
    </row>
    <row r="66" spans="1:9" s="17" customFormat="1" x14ac:dyDescent="0.25">
      <c r="A66" s="151" t="s">
        <v>195</v>
      </c>
      <c r="B66" s="19" t="s">
        <v>203</v>
      </c>
      <c r="C66" s="20" t="s">
        <v>50</v>
      </c>
      <c r="D66" s="23" t="s">
        <v>358</v>
      </c>
      <c r="E66" s="24" t="s">
        <v>331</v>
      </c>
      <c r="F66" s="73"/>
      <c r="H66"/>
      <c r="I66"/>
    </row>
    <row r="67" spans="1:9" s="18" customFormat="1" x14ac:dyDescent="0.25">
      <c r="A67" s="152"/>
      <c r="B67" s="19" t="s">
        <v>302</v>
      </c>
      <c r="C67" s="20" t="s">
        <v>51</v>
      </c>
      <c r="D67" s="23" t="s">
        <v>393</v>
      </c>
      <c r="E67" s="24" t="s">
        <v>328</v>
      </c>
      <c r="F67" s="73"/>
      <c r="H67"/>
      <c r="I67"/>
    </row>
    <row r="68" spans="1:9" x14ac:dyDescent="0.25">
      <c r="A68" s="151" t="s">
        <v>303</v>
      </c>
      <c r="B68" s="19" t="s">
        <v>304</v>
      </c>
      <c r="C68" s="20" t="s">
        <v>66</v>
      </c>
      <c r="D68" s="23" t="s">
        <v>379</v>
      </c>
      <c r="E68" s="24" t="s">
        <v>72</v>
      </c>
      <c r="F68" s="73"/>
    </row>
    <row r="69" spans="1:9" s="18" customFormat="1" x14ac:dyDescent="0.25">
      <c r="A69" s="152"/>
      <c r="B69" s="19" t="s">
        <v>305</v>
      </c>
      <c r="C69" s="20" t="s">
        <v>279</v>
      </c>
      <c r="D69" s="23" t="s">
        <v>385</v>
      </c>
      <c r="E69" s="24" t="s">
        <v>295</v>
      </c>
      <c r="F69" s="73"/>
      <c r="H69"/>
      <c r="I69"/>
    </row>
  </sheetData>
  <autoFilter ref="A1:F69"/>
  <sortState ref="H2:I52">
    <sortCondition ref="H2:H52"/>
  </sortState>
  <mergeCells count="34">
    <mergeCell ref="A60:A61"/>
    <mergeCell ref="A62:A63"/>
    <mergeCell ref="A64:A65"/>
    <mergeCell ref="A66:A67"/>
    <mergeCell ref="A68:A69"/>
    <mergeCell ref="A58:A59"/>
    <mergeCell ref="A38:A39"/>
    <mergeCell ref="A40:A41"/>
    <mergeCell ref="A42:A43"/>
    <mergeCell ref="A44:A45"/>
    <mergeCell ref="A46:A47"/>
    <mergeCell ref="A50:A51"/>
    <mergeCell ref="A52:A53"/>
    <mergeCell ref="A54:A55"/>
    <mergeCell ref="A56:A57"/>
    <mergeCell ref="A48:A49"/>
    <mergeCell ref="A36:A37"/>
    <mergeCell ref="A34:A35"/>
    <mergeCell ref="A22:A23"/>
    <mergeCell ref="A26:A27"/>
    <mergeCell ref="A24:A25"/>
    <mergeCell ref="A28:A29"/>
    <mergeCell ref="A30:A31"/>
    <mergeCell ref="A32:A33"/>
    <mergeCell ref="A2:A3"/>
    <mergeCell ref="A4:A5"/>
    <mergeCell ref="A6:A7"/>
    <mergeCell ref="A8:A9"/>
    <mergeCell ref="A10:A11"/>
    <mergeCell ref="A20:A21"/>
    <mergeCell ref="A12:A13"/>
    <mergeCell ref="A14:A15"/>
    <mergeCell ref="A16:A17"/>
    <mergeCell ref="A18:A19"/>
  </mergeCells>
  <conditionalFormatting sqref="G55 E40:E69 E2:E29 E32:E38">
    <cfRule type="cellIs" dxfId="3" priority="5" operator="equal">
      <formula>"???"</formula>
    </cfRule>
  </conditionalFormatting>
  <conditionalFormatting sqref="E39">
    <cfRule type="cellIs" dxfId="2" priority="3" operator="equal">
      <formula>"???"</formula>
    </cfRule>
  </conditionalFormatting>
  <conditionalFormatting sqref="E31">
    <cfRule type="cellIs" dxfId="1" priority="2" operator="equal">
      <formula>"???"</formula>
    </cfRule>
  </conditionalFormatting>
  <conditionalFormatting sqref="E30">
    <cfRule type="cellIs" dxfId="0" priority="1" operator="equal">
      <formula>"???"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07"/>
  <sheetViews>
    <sheetView zoomScale="70" zoomScaleNormal="70" workbookViewId="0">
      <selection activeCell="H80" sqref="H80"/>
    </sheetView>
  </sheetViews>
  <sheetFormatPr defaultRowHeight="15.75" customHeight="1" x14ac:dyDescent="0.2"/>
  <cols>
    <col min="1" max="16384" width="9.140625" style="16"/>
  </cols>
  <sheetData>
    <row r="2" spans="1:13" ht="15.75" customHeight="1" x14ac:dyDescent="0.2">
      <c r="K2" s="153" t="s">
        <v>247</v>
      </c>
      <c r="L2" s="153"/>
      <c r="M2" s="153"/>
    </row>
    <row r="3" spans="1:13" ht="15.75" customHeight="1" x14ac:dyDescent="0.2">
      <c r="K3" s="40"/>
      <c r="L3" s="40"/>
      <c r="M3" s="40"/>
    </row>
    <row r="7" spans="1:13" ht="15.75" customHeight="1" x14ac:dyDescent="0.2">
      <c r="A7" s="153" t="s">
        <v>230</v>
      </c>
      <c r="B7" s="153"/>
      <c r="C7" s="153"/>
      <c r="F7" s="153" t="s">
        <v>231</v>
      </c>
      <c r="G7" s="153"/>
      <c r="H7" s="153"/>
      <c r="K7" s="153" t="s">
        <v>232</v>
      </c>
      <c r="L7" s="153"/>
      <c r="M7" s="153"/>
    </row>
    <row r="8" spans="1:13" ht="15.75" customHeight="1" x14ac:dyDescent="0.2">
      <c r="A8" s="40"/>
      <c r="B8" s="40"/>
      <c r="C8" s="40"/>
      <c r="F8" s="40"/>
      <c r="G8" s="40"/>
      <c r="H8" s="40"/>
      <c r="K8" s="40"/>
      <c r="L8" s="40"/>
      <c r="M8" s="40"/>
    </row>
    <row r="12" spans="1:13" ht="15.75" customHeight="1" x14ac:dyDescent="0.2">
      <c r="K12" s="153" t="s">
        <v>248</v>
      </c>
      <c r="L12" s="153"/>
      <c r="M12" s="153"/>
    </row>
    <row r="13" spans="1:13" ht="15.75" customHeight="1" x14ac:dyDescent="0.2">
      <c r="K13" s="40"/>
      <c r="L13" s="40"/>
      <c r="M13" s="40"/>
    </row>
    <row r="15" spans="1:13" ht="15.75" customHeight="1" x14ac:dyDescent="0.2">
      <c r="F15" s="153" t="s">
        <v>367</v>
      </c>
      <c r="G15" s="153"/>
      <c r="H15" s="153"/>
    </row>
    <row r="16" spans="1:13" ht="15.75" customHeight="1" x14ac:dyDescent="0.2">
      <c r="F16" s="40"/>
      <c r="G16" s="40"/>
      <c r="H16" s="40"/>
    </row>
    <row r="20" spans="1:13" ht="15.75" customHeight="1" x14ac:dyDescent="0.2">
      <c r="A20" s="153" t="s">
        <v>214</v>
      </c>
      <c r="B20" s="153"/>
      <c r="C20" s="153"/>
      <c r="F20" s="153" t="s">
        <v>239</v>
      </c>
      <c r="G20" s="153"/>
      <c r="H20" s="153"/>
      <c r="K20" s="153" t="s">
        <v>241</v>
      </c>
      <c r="L20" s="153"/>
      <c r="M20" s="153"/>
    </row>
    <row r="21" spans="1:13" ht="15.75" customHeight="1" x14ac:dyDescent="0.2">
      <c r="A21" s="40"/>
      <c r="B21" s="40"/>
      <c r="C21" s="40"/>
      <c r="F21" s="40"/>
      <c r="G21" s="40"/>
      <c r="H21" s="40"/>
      <c r="K21" s="40"/>
      <c r="L21" s="40"/>
      <c r="M21" s="40"/>
    </row>
    <row r="25" spans="1:13" ht="15.75" customHeight="1" x14ac:dyDescent="0.2">
      <c r="F25" s="153" t="s">
        <v>240</v>
      </c>
      <c r="G25" s="153"/>
      <c r="H25" s="153"/>
    </row>
    <row r="26" spans="1:13" ht="15.75" customHeight="1" x14ac:dyDescent="0.2">
      <c r="F26" s="40"/>
      <c r="G26" s="40"/>
      <c r="H26" s="40"/>
    </row>
    <row r="28" spans="1:13" ht="15.75" customHeight="1" x14ac:dyDescent="0.2">
      <c r="A28" s="153" t="s">
        <v>206</v>
      </c>
      <c r="B28" s="153"/>
      <c r="C28" s="153"/>
      <c r="F28" s="153" t="s">
        <v>207</v>
      </c>
      <c r="G28" s="153"/>
      <c r="H28" s="153"/>
      <c r="K28" s="153" t="s">
        <v>218</v>
      </c>
      <c r="L28" s="153"/>
      <c r="M28" s="153"/>
    </row>
    <row r="29" spans="1:13" ht="15.75" customHeight="1" x14ac:dyDescent="0.2">
      <c r="A29" s="40"/>
      <c r="B29" s="40"/>
      <c r="C29" s="40"/>
      <c r="F29" s="40"/>
      <c r="G29" s="40"/>
      <c r="H29" s="40"/>
      <c r="K29" s="40"/>
      <c r="L29" s="40"/>
      <c r="M29" s="40"/>
    </row>
    <row r="31" spans="1:13" ht="15.75" customHeight="1" x14ac:dyDescent="0.2">
      <c r="A31" s="153" t="s">
        <v>216</v>
      </c>
      <c r="B31" s="153"/>
      <c r="C31" s="153"/>
      <c r="F31" s="153" t="s">
        <v>217</v>
      </c>
      <c r="G31" s="153"/>
      <c r="H31" s="153"/>
      <c r="K31" s="153" t="s">
        <v>224</v>
      </c>
      <c r="L31" s="153"/>
      <c r="M31" s="153"/>
    </row>
    <row r="32" spans="1:13" ht="15.75" customHeight="1" x14ac:dyDescent="0.2">
      <c r="A32" s="40"/>
      <c r="B32" s="40"/>
      <c r="C32" s="40"/>
      <c r="F32" s="40"/>
      <c r="G32" s="40"/>
      <c r="H32" s="40"/>
      <c r="K32" s="40"/>
      <c r="L32" s="40"/>
      <c r="M32" s="40"/>
    </row>
    <row r="34" spans="1:18" ht="15.75" customHeight="1" x14ac:dyDescent="0.2">
      <c r="A34" s="153" t="s">
        <v>209</v>
      </c>
      <c r="B34" s="153"/>
      <c r="C34" s="153"/>
      <c r="F34" s="154" t="s">
        <v>362</v>
      </c>
      <c r="G34" s="154"/>
      <c r="H34" s="154"/>
    </row>
    <row r="35" spans="1:18" ht="15.75" customHeight="1" x14ac:dyDescent="0.2">
      <c r="A35" s="40"/>
      <c r="B35" s="40"/>
      <c r="C35" s="40"/>
      <c r="F35" s="53"/>
      <c r="G35" s="53"/>
      <c r="H35" s="53"/>
    </row>
    <row r="37" spans="1:18" ht="15.75" customHeight="1" x14ac:dyDescent="0.2">
      <c r="A37" s="153" t="s">
        <v>210</v>
      </c>
      <c r="B37" s="153"/>
      <c r="C37" s="153"/>
      <c r="F37" s="153" t="s">
        <v>211</v>
      </c>
      <c r="G37" s="153"/>
      <c r="H37" s="153"/>
      <c r="K37" s="153" t="s">
        <v>212</v>
      </c>
      <c r="L37" s="153"/>
      <c r="M37" s="153"/>
      <c r="P37" s="153" t="s">
        <v>213</v>
      </c>
      <c r="Q37" s="153"/>
      <c r="R37" s="153"/>
    </row>
    <row r="38" spans="1:18" ht="15.75" customHeight="1" x14ac:dyDescent="0.2">
      <c r="A38" s="40"/>
      <c r="B38" s="40"/>
      <c r="C38" s="40"/>
      <c r="F38" s="40"/>
      <c r="G38" s="40"/>
      <c r="H38" s="40"/>
      <c r="K38" s="40"/>
      <c r="L38" s="40"/>
      <c r="M38" s="40"/>
      <c r="P38" s="40"/>
      <c r="Q38" s="40"/>
      <c r="R38" s="40"/>
    </row>
    <row r="40" spans="1:18" ht="15.75" customHeight="1" x14ac:dyDescent="0.2">
      <c r="A40" s="153" t="s">
        <v>343</v>
      </c>
      <c r="B40" s="153"/>
      <c r="C40" s="153"/>
      <c r="F40" s="153" t="s">
        <v>215</v>
      </c>
      <c r="G40" s="153"/>
      <c r="H40" s="153"/>
      <c r="K40" s="153" t="s">
        <v>528</v>
      </c>
      <c r="L40" s="153"/>
      <c r="M40" s="153"/>
    </row>
    <row r="41" spans="1:18" ht="15.75" customHeight="1" x14ac:dyDescent="0.2">
      <c r="A41" s="40"/>
      <c r="B41" s="40"/>
      <c r="C41" s="40"/>
      <c r="F41" s="40"/>
      <c r="G41" s="40"/>
      <c r="H41" s="40"/>
      <c r="K41" s="40"/>
      <c r="L41" s="40"/>
      <c r="M41" s="40"/>
    </row>
    <row r="43" spans="1:18" ht="15.75" customHeight="1" x14ac:dyDescent="0.2">
      <c r="A43" s="153" t="s">
        <v>208</v>
      </c>
      <c r="B43" s="153"/>
      <c r="C43" s="153"/>
    </row>
    <row r="44" spans="1:18" ht="15.75" customHeight="1" x14ac:dyDescent="0.2">
      <c r="A44" s="40"/>
      <c r="B44" s="40"/>
      <c r="C44" s="40"/>
    </row>
    <row r="46" spans="1:18" ht="15.75" customHeight="1" x14ac:dyDescent="0.2">
      <c r="A46" s="153" t="s">
        <v>344</v>
      </c>
      <c r="B46" s="153"/>
      <c r="C46" s="153"/>
    </row>
    <row r="47" spans="1:18" ht="15.75" customHeight="1" x14ac:dyDescent="0.2">
      <c r="A47" s="40"/>
      <c r="B47" s="40"/>
      <c r="C47" s="40"/>
    </row>
    <row r="49" spans="1:13" ht="15.75" customHeight="1" x14ac:dyDescent="0.2">
      <c r="A49" s="153" t="s">
        <v>525</v>
      </c>
      <c r="B49" s="153"/>
      <c r="C49" s="153"/>
      <c r="F49" s="153" t="s">
        <v>246</v>
      </c>
      <c r="G49" s="153"/>
      <c r="H49" s="153"/>
    </row>
    <row r="50" spans="1:13" ht="15.75" customHeight="1" x14ac:dyDescent="0.2">
      <c r="A50" s="40"/>
      <c r="B50" s="40"/>
      <c r="C50" s="40"/>
      <c r="F50" s="40"/>
      <c r="G50" s="40"/>
      <c r="H50" s="40"/>
    </row>
    <row r="52" spans="1:13" ht="15.75" customHeight="1" x14ac:dyDescent="0.2">
      <c r="A52" s="153" t="s">
        <v>244</v>
      </c>
      <c r="B52" s="153"/>
      <c r="C52" s="153"/>
      <c r="F52" s="153" t="s">
        <v>245</v>
      </c>
      <c r="G52" s="153"/>
      <c r="H52" s="153"/>
    </row>
    <row r="53" spans="1:13" ht="15.75" customHeight="1" x14ac:dyDescent="0.2">
      <c r="A53" s="40"/>
      <c r="B53" s="40"/>
      <c r="C53" s="40"/>
      <c r="F53" s="40"/>
      <c r="G53" s="40"/>
      <c r="H53" s="40"/>
    </row>
    <row r="55" spans="1:13" ht="15.75" customHeight="1" x14ac:dyDescent="0.2">
      <c r="A55" s="153" t="s">
        <v>220</v>
      </c>
      <c r="B55" s="153"/>
      <c r="C55" s="153"/>
      <c r="F55" s="153" t="s">
        <v>222</v>
      </c>
      <c r="G55" s="153"/>
      <c r="H55" s="153"/>
    </row>
    <row r="56" spans="1:13" ht="15.75" customHeight="1" x14ac:dyDescent="0.2">
      <c r="A56" s="40"/>
      <c r="B56" s="40"/>
      <c r="C56" s="40"/>
      <c r="F56" s="40"/>
      <c r="G56" s="40"/>
      <c r="H56" s="40"/>
    </row>
    <row r="58" spans="1:13" ht="15.75" customHeight="1" x14ac:dyDescent="0.2">
      <c r="A58" s="153" t="s">
        <v>615</v>
      </c>
      <c r="B58" s="153"/>
      <c r="C58" s="153"/>
    </row>
    <row r="59" spans="1:13" ht="15.75" customHeight="1" x14ac:dyDescent="0.2">
      <c r="A59" s="40"/>
      <c r="B59" s="40"/>
      <c r="C59" s="40"/>
    </row>
    <row r="61" spans="1:13" ht="15.75" customHeight="1" x14ac:dyDescent="0.2">
      <c r="A61" s="153" t="s">
        <v>233</v>
      </c>
      <c r="B61" s="153"/>
      <c r="C61" s="153"/>
    </row>
    <row r="62" spans="1:13" ht="15.75" customHeight="1" x14ac:dyDescent="0.2">
      <c r="A62" s="40"/>
      <c r="B62" s="40"/>
      <c r="C62" s="40"/>
    </row>
    <row r="64" spans="1:13" ht="15.75" customHeight="1" x14ac:dyDescent="0.2">
      <c r="A64" s="153" t="s">
        <v>225</v>
      </c>
      <c r="B64" s="153"/>
      <c r="C64" s="153"/>
      <c r="F64" s="153" t="s">
        <v>235</v>
      </c>
      <c r="G64" s="153"/>
      <c r="H64" s="153"/>
      <c r="K64" s="153" t="s">
        <v>243</v>
      </c>
      <c r="L64" s="153"/>
      <c r="M64" s="153"/>
    </row>
    <row r="65" spans="1:13" ht="15.75" customHeight="1" x14ac:dyDescent="0.2">
      <c r="A65" s="40"/>
      <c r="B65" s="40"/>
      <c r="C65" s="40"/>
      <c r="F65" s="40"/>
      <c r="G65" s="40"/>
      <c r="H65" s="40"/>
      <c r="K65" s="40"/>
      <c r="L65" s="40"/>
      <c r="M65" s="40"/>
    </row>
    <row r="67" spans="1:13" ht="15.75" customHeight="1" x14ac:dyDescent="0.2">
      <c r="A67" s="153" t="s">
        <v>226</v>
      </c>
      <c r="B67" s="153"/>
      <c r="C67" s="153"/>
      <c r="F67" s="153" t="s">
        <v>227</v>
      </c>
      <c r="G67" s="153"/>
      <c r="H67" s="153"/>
      <c r="K67" s="153" t="s">
        <v>228</v>
      </c>
      <c r="L67" s="153"/>
      <c r="M67" s="153"/>
    </row>
    <row r="68" spans="1:13" ht="15.75" customHeight="1" x14ac:dyDescent="0.2">
      <c r="A68" s="40"/>
      <c r="B68" s="40"/>
      <c r="C68" s="40"/>
      <c r="F68" s="40"/>
      <c r="G68" s="40"/>
      <c r="H68" s="40"/>
      <c r="K68" s="40"/>
      <c r="L68" s="40"/>
      <c r="M68" s="40"/>
    </row>
    <row r="70" spans="1:13" ht="15.75" customHeight="1" x14ac:dyDescent="0.2">
      <c r="A70" s="153" t="s">
        <v>554</v>
      </c>
      <c r="B70" s="153"/>
      <c r="C70" s="153"/>
    </row>
    <row r="71" spans="1:13" ht="15.75" customHeight="1" x14ac:dyDescent="0.2">
      <c r="A71" s="40"/>
      <c r="B71" s="40"/>
      <c r="C71" s="40"/>
    </row>
    <row r="73" spans="1:13" ht="15.75" customHeight="1" x14ac:dyDescent="0.2">
      <c r="A73" s="153" t="s">
        <v>219</v>
      </c>
      <c r="B73" s="153"/>
      <c r="C73" s="153"/>
    </row>
    <row r="74" spans="1:13" ht="15.75" customHeight="1" x14ac:dyDescent="0.2">
      <c r="A74" s="40"/>
      <c r="B74" s="40"/>
      <c r="C74" s="40"/>
    </row>
    <row r="76" spans="1:13" ht="15.75" customHeight="1" x14ac:dyDescent="0.2">
      <c r="A76" s="153" t="s">
        <v>254</v>
      </c>
      <c r="B76" s="153"/>
      <c r="C76" s="153"/>
    </row>
    <row r="77" spans="1:13" ht="15.75" customHeight="1" x14ac:dyDescent="0.2">
      <c r="A77" s="40"/>
      <c r="B77" s="40"/>
      <c r="C77" s="40"/>
    </row>
    <row r="79" spans="1:13" ht="15.75" customHeight="1" x14ac:dyDescent="0.2">
      <c r="A79" s="153" t="s">
        <v>236</v>
      </c>
      <c r="B79" s="153"/>
      <c r="C79" s="153"/>
    </row>
    <row r="80" spans="1:13" ht="15.75" customHeight="1" x14ac:dyDescent="0.2">
      <c r="A80" s="40"/>
      <c r="B80" s="40"/>
      <c r="C80" s="40"/>
    </row>
    <row r="82" spans="1:8" ht="15.75" customHeight="1" x14ac:dyDescent="0.2">
      <c r="A82" s="153" t="s">
        <v>229</v>
      </c>
      <c r="B82" s="153"/>
      <c r="C82" s="153"/>
    </row>
    <row r="83" spans="1:8" ht="15.75" customHeight="1" x14ac:dyDescent="0.2">
      <c r="A83" s="40"/>
      <c r="B83" s="40"/>
      <c r="C83" s="40"/>
    </row>
    <row r="85" spans="1:8" ht="15.75" customHeight="1" x14ac:dyDescent="0.2">
      <c r="A85" s="153" t="s">
        <v>223</v>
      </c>
      <c r="B85" s="153"/>
      <c r="C85" s="153"/>
    </row>
    <row r="86" spans="1:8" ht="15.75" customHeight="1" x14ac:dyDescent="0.2">
      <c r="A86" s="40"/>
      <c r="B86" s="40"/>
      <c r="C86" s="40"/>
    </row>
    <row r="88" spans="1:8" ht="15.75" customHeight="1" x14ac:dyDescent="0.2">
      <c r="A88" s="153" t="s">
        <v>234</v>
      </c>
      <c r="B88" s="153"/>
      <c r="C88" s="153"/>
    </row>
    <row r="89" spans="1:8" ht="15.75" customHeight="1" x14ac:dyDescent="0.2">
      <c r="A89" s="40"/>
      <c r="B89" s="40"/>
      <c r="C89" s="40"/>
    </row>
    <row r="91" spans="1:8" ht="15.75" customHeight="1" x14ac:dyDescent="0.2">
      <c r="A91" s="153" t="s">
        <v>346</v>
      </c>
      <c r="B91" s="153"/>
      <c r="C91" s="153"/>
      <c r="F91" s="153" t="s">
        <v>348</v>
      </c>
      <c r="G91" s="153"/>
      <c r="H91" s="153"/>
    </row>
    <row r="92" spans="1:8" ht="15.75" customHeight="1" x14ac:dyDescent="0.2">
      <c r="A92" s="40"/>
      <c r="B92" s="40"/>
      <c r="C92" s="40"/>
      <c r="F92" s="40"/>
      <c r="G92" s="40"/>
      <c r="H92" s="40"/>
    </row>
    <row r="94" spans="1:8" ht="15.75" customHeight="1" x14ac:dyDescent="0.2">
      <c r="A94" s="153" t="s">
        <v>242</v>
      </c>
      <c r="B94" s="153"/>
      <c r="C94" s="153"/>
    </row>
    <row r="95" spans="1:8" ht="15.75" customHeight="1" x14ac:dyDescent="0.2">
      <c r="A95" s="40"/>
      <c r="B95" s="40"/>
      <c r="C95" s="40"/>
    </row>
    <row r="97" spans="1:3" ht="15.75" customHeight="1" x14ac:dyDescent="0.2">
      <c r="A97" s="153" t="s">
        <v>238</v>
      </c>
      <c r="B97" s="153"/>
      <c r="C97" s="153"/>
    </row>
    <row r="98" spans="1:3" ht="15.75" customHeight="1" x14ac:dyDescent="0.2">
      <c r="A98" s="40"/>
      <c r="B98" s="40"/>
      <c r="C98" s="40"/>
    </row>
    <row r="100" spans="1:3" ht="15.75" customHeight="1" x14ac:dyDescent="0.2">
      <c r="A100" s="153" t="s">
        <v>249</v>
      </c>
      <c r="B100" s="153"/>
      <c r="C100" s="153"/>
    </row>
    <row r="101" spans="1:3" ht="15.75" customHeight="1" x14ac:dyDescent="0.2">
      <c r="A101" s="40"/>
      <c r="B101" s="40"/>
      <c r="C101" s="40"/>
    </row>
    <row r="103" spans="1:3" ht="15.75" customHeight="1" x14ac:dyDescent="0.2">
      <c r="A103" s="153" t="s">
        <v>526</v>
      </c>
      <c r="B103" s="153"/>
      <c r="C103" s="153"/>
    </row>
    <row r="104" spans="1:3" ht="15.75" customHeight="1" x14ac:dyDescent="0.2">
      <c r="A104" s="40"/>
      <c r="B104" s="40"/>
      <c r="C104" s="40"/>
    </row>
    <row r="106" spans="1:3" ht="15.75" customHeight="1" x14ac:dyDescent="0.2">
      <c r="A106" s="154" t="s">
        <v>370</v>
      </c>
      <c r="B106" s="154"/>
      <c r="C106" s="154"/>
    </row>
    <row r="107" spans="1:3" ht="15.75" customHeight="1" x14ac:dyDescent="0.2">
      <c r="A107" s="53"/>
      <c r="B107" s="53"/>
      <c r="C107" s="53"/>
    </row>
  </sheetData>
  <mergeCells count="55">
    <mergeCell ref="A7:C7"/>
    <mergeCell ref="K67:M67"/>
    <mergeCell ref="K2:M2"/>
    <mergeCell ref="A103:C103"/>
    <mergeCell ref="A67:C67"/>
    <mergeCell ref="A100:C100"/>
    <mergeCell ref="A91:C91"/>
    <mergeCell ref="A94:C94"/>
    <mergeCell ref="A88:C88"/>
    <mergeCell ref="K12:M12"/>
    <mergeCell ref="K7:M7"/>
    <mergeCell ref="F49:H49"/>
    <mergeCell ref="F25:H25"/>
    <mergeCell ref="F91:H91"/>
    <mergeCell ref="A97:C97"/>
    <mergeCell ref="F7:H7"/>
    <mergeCell ref="A106:C106"/>
    <mergeCell ref="A49:C49"/>
    <mergeCell ref="K64:M64"/>
    <mergeCell ref="A70:C70"/>
    <mergeCell ref="A85:C85"/>
    <mergeCell ref="F55:H55"/>
    <mergeCell ref="F52:H52"/>
    <mergeCell ref="F64:H64"/>
    <mergeCell ref="A79:C79"/>
    <mergeCell ref="A82:C82"/>
    <mergeCell ref="A73:C73"/>
    <mergeCell ref="F67:H67"/>
    <mergeCell ref="A76:C76"/>
    <mergeCell ref="A55:C55"/>
    <mergeCell ref="A61:C61"/>
    <mergeCell ref="K37:M37"/>
    <mergeCell ref="A64:C64"/>
    <mergeCell ref="A46:C46"/>
    <mergeCell ref="A31:C31"/>
    <mergeCell ref="A34:C34"/>
    <mergeCell ref="A37:C37"/>
    <mergeCell ref="A52:C52"/>
    <mergeCell ref="A58:C58"/>
    <mergeCell ref="F15:H15"/>
    <mergeCell ref="A20:C20"/>
    <mergeCell ref="F40:H40"/>
    <mergeCell ref="A43:C43"/>
    <mergeCell ref="P37:R37"/>
    <mergeCell ref="F31:H31"/>
    <mergeCell ref="K20:M20"/>
    <mergeCell ref="A40:C40"/>
    <mergeCell ref="F20:H20"/>
    <mergeCell ref="A28:C28"/>
    <mergeCell ref="F28:H28"/>
    <mergeCell ref="K28:M28"/>
    <mergeCell ref="K40:M40"/>
    <mergeCell ref="F37:H37"/>
    <mergeCell ref="F34:H34"/>
    <mergeCell ref="K31:M3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5"/>
  <sheetViews>
    <sheetView topLeftCell="A13" zoomScale="70" zoomScaleNormal="70" workbookViewId="0">
      <selection activeCell="L40" sqref="L40"/>
    </sheetView>
  </sheetViews>
  <sheetFormatPr defaultRowHeight="15" customHeight="1" x14ac:dyDescent="0.2"/>
  <cols>
    <col min="1" max="16384" width="9.140625" style="16"/>
  </cols>
  <sheetData>
    <row r="1" spans="1:38" ht="15" customHeight="1" x14ac:dyDescent="0.2">
      <c r="A1" s="155" t="s">
        <v>474</v>
      </c>
      <c r="B1" s="155"/>
      <c r="C1" s="155"/>
    </row>
    <row r="2" spans="1:38" ht="15" customHeight="1" x14ac:dyDescent="0.2">
      <c r="A2" s="72" t="s">
        <v>122</v>
      </c>
      <c r="B2" s="72"/>
      <c r="C2" s="72"/>
    </row>
    <row r="5" spans="1:38" ht="15" customHeight="1" x14ac:dyDescent="0.2">
      <c r="A5" s="155" t="s">
        <v>467</v>
      </c>
      <c r="B5" s="155"/>
      <c r="C5" s="155"/>
      <c r="F5" s="155" t="s">
        <v>469</v>
      </c>
      <c r="G5" s="155"/>
      <c r="H5" s="155"/>
      <c r="K5" s="155" t="s">
        <v>480</v>
      </c>
      <c r="L5" s="155"/>
      <c r="M5" s="155"/>
      <c r="P5" s="155" t="s">
        <v>486</v>
      </c>
      <c r="Q5" s="155"/>
      <c r="R5" s="155"/>
      <c r="U5" s="155" t="s">
        <v>497</v>
      </c>
      <c r="V5" s="155"/>
      <c r="W5" s="155"/>
      <c r="Z5" s="155" t="s">
        <v>498</v>
      </c>
      <c r="AA5" s="155"/>
      <c r="AB5" s="155"/>
      <c r="AE5" s="155" t="s">
        <v>506</v>
      </c>
      <c r="AF5" s="155"/>
      <c r="AG5" s="155"/>
      <c r="AJ5" s="155" t="s">
        <v>515</v>
      </c>
      <c r="AK5" s="155"/>
      <c r="AL5" s="155"/>
    </row>
    <row r="6" spans="1:38" ht="15" customHeight="1" x14ac:dyDescent="0.2">
      <c r="A6" s="72" t="s">
        <v>109</v>
      </c>
      <c r="B6" s="72"/>
      <c r="C6" s="72"/>
      <c r="F6" s="72" t="s">
        <v>113</v>
      </c>
      <c r="G6" s="72"/>
      <c r="H6" s="72"/>
      <c r="K6" s="72" t="s">
        <v>126</v>
      </c>
      <c r="L6" s="72"/>
      <c r="M6" s="72"/>
      <c r="P6" s="72" t="s">
        <v>415</v>
      </c>
      <c r="Q6" s="72"/>
      <c r="R6" s="72"/>
      <c r="U6" s="72" t="s">
        <v>553</v>
      </c>
      <c r="V6" s="72"/>
      <c r="W6" s="72"/>
      <c r="Z6" s="72" t="s">
        <v>553</v>
      </c>
      <c r="AA6" s="72"/>
      <c r="AB6" s="72"/>
      <c r="AE6" s="72" t="s">
        <v>418</v>
      </c>
      <c r="AF6" s="72"/>
      <c r="AG6" s="72"/>
      <c r="AJ6" s="72"/>
      <c r="AK6" s="72"/>
      <c r="AL6" s="72"/>
    </row>
    <row r="9" spans="1:38" ht="15" customHeight="1" x14ac:dyDescent="0.2">
      <c r="A9" s="155" t="s">
        <v>470</v>
      </c>
      <c r="B9" s="155"/>
      <c r="C9" s="155"/>
      <c r="F9" s="155" t="s">
        <v>471</v>
      </c>
      <c r="G9" s="155"/>
      <c r="H9" s="155"/>
      <c r="K9" s="155" t="s">
        <v>478</v>
      </c>
      <c r="L9" s="155"/>
      <c r="M9" s="155"/>
      <c r="P9" s="155" t="s">
        <v>481</v>
      </c>
      <c r="Q9" s="155"/>
      <c r="R9" s="155"/>
      <c r="U9" s="155" t="s">
        <v>496</v>
      </c>
      <c r="V9" s="155"/>
      <c r="W9" s="155"/>
    </row>
    <row r="10" spans="1:38" ht="15" customHeight="1" x14ac:dyDescent="0.2">
      <c r="A10" s="72" t="s">
        <v>111</v>
      </c>
      <c r="B10" s="72"/>
      <c r="C10" s="72"/>
      <c r="F10" s="72" t="s">
        <v>111</v>
      </c>
      <c r="G10" s="72"/>
      <c r="H10" s="72"/>
      <c r="K10" s="72" t="s">
        <v>124</v>
      </c>
      <c r="L10" s="72"/>
      <c r="M10" s="72"/>
      <c r="P10" s="72" t="s">
        <v>415</v>
      </c>
      <c r="Q10" s="72"/>
      <c r="R10" s="72"/>
      <c r="U10" s="72"/>
      <c r="V10" s="72"/>
      <c r="W10" s="72"/>
    </row>
    <row r="13" spans="1:38" ht="15" customHeight="1" x14ac:dyDescent="0.2">
      <c r="A13" s="155" t="s">
        <v>540</v>
      </c>
      <c r="B13" s="155"/>
      <c r="C13" s="155"/>
    </row>
    <row r="14" spans="1:38" ht="15" customHeight="1" x14ac:dyDescent="0.2">
      <c r="A14" s="72"/>
      <c r="B14" s="72"/>
      <c r="C14" s="72"/>
    </row>
    <row r="17" spans="1:33" ht="15" customHeight="1" x14ac:dyDescent="0.2">
      <c r="A17" s="155" t="s">
        <v>468</v>
      </c>
      <c r="B17" s="155"/>
      <c r="C17" s="155"/>
      <c r="F17" s="155" t="s">
        <v>475</v>
      </c>
      <c r="G17" s="155"/>
      <c r="H17" s="155"/>
      <c r="K17" s="155" t="s">
        <v>487</v>
      </c>
      <c r="L17" s="155"/>
      <c r="M17" s="155"/>
      <c r="P17" s="155" t="s">
        <v>491</v>
      </c>
      <c r="Q17" s="155"/>
      <c r="R17" s="155"/>
      <c r="U17" s="155" t="s">
        <v>513</v>
      </c>
      <c r="V17" s="155"/>
      <c r="W17" s="155"/>
    </row>
    <row r="18" spans="1:33" ht="15" customHeight="1" x14ac:dyDescent="0.2">
      <c r="A18" s="72" t="s">
        <v>109</v>
      </c>
      <c r="B18" s="72"/>
      <c r="C18" s="72"/>
      <c r="F18" s="72" t="s">
        <v>126</v>
      </c>
      <c r="G18" s="72"/>
      <c r="H18" s="72"/>
      <c r="K18" s="72" t="s">
        <v>133</v>
      </c>
      <c r="L18" s="72"/>
      <c r="M18" s="72"/>
      <c r="P18" s="72" t="s">
        <v>146</v>
      </c>
      <c r="Q18" s="72"/>
      <c r="R18" s="72"/>
      <c r="U18" s="72"/>
      <c r="V18" s="72"/>
      <c r="W18" s="72"/>
    </row>
    <row r="21" spans="1:33" ht="15" customHeight="1" x14ac:dyDescent="0.2">
      <c r="F21" s="155" t="s">
        <v>621</v>
      </c>
      <c r="G21" s="155"/>
      <c r="H21" s="155"/>
    </row>
    <row r="22" spans="1:33" ht="15" customHeight="1" x14ac:dyDescent="0.2">
      <c r="A22" s="155" t="s">
        <v>472</v>
      </c>
      <c r="B22" s="155"/>
      <c r="C22" s="155"/>
      <c r="F22" s="72" t="s">
        <v>126</v>
      </c>
      <c r="G22" s="72"/>
      <c r="H22" s="72"/>
    </row>
    <row r="23" spans="1:33" ht="15" customHeight="1" x14ac:dyDescent="0.2">
      <c r="A23" s="72" t="s">
        <v>127</v>
      </c>
      <c r="B23" s="72"/>
      <c r="C23" s="72"/>
    </row>
    <row r="26" spans="1:33" ht="15" customHeight="1" x14ac:dyDescent="0.2">
      <c r="F26" s="155" t="s">
        <v>473</v>
      </c>
      <c r="G26" s="155"/>
      <c r="H26" s="155"/>
      <c r="K26" s="155" t="s">
        <v>485</v>
      </c>
      <c r="L26" s="155"/>
      <c r="M26" s="155"/>
      <c r="P26" s="155" t="s">
        <v>495</v>
      </c>
      <c r="Q26" s="155"/>
      <c r="R26" s="155"/>
      <c r="U26" s="155" t="s">
        <v>507</v>
      </c>
      <c r="V26" s="155"/>
      <c r="W26" s="155"/>
      <c r="Z26" s="155" t="s">
        <v>519</v>
      </c>
      <c r="AA26" s="155"/>
      <c r="AB26" s="155"/>
      <c r="AE26" s="155" t="s">
        <v>520</v>
      </c>
      <c r="AF26" s="155"/>
      <c r="AG26" s="155"/>
    </row>
    <row r="27" spans="1:33" ht="15" customHeight="1" x14ac:dyDescent="0.2">
      <c r="F27" s="72" t="s">
        <v>126</v>
      </c>
      <c r="G27" s="72"/>
      <c r="H27" s="72"/>
      <c r="K27" s="72" t="s">
        <v>551</v>
      </c>
      <c r="L27" s="72"/>
      <c r="M27" s="72"/>
      <c r="P27" s="72" t="s">
        <v>416</v>
      </c>
      <c r="Q27" s="72"/>
      <c r="R27" s="72"/>
      <c r="U27" s="72" t="s">
        <v>418</v>
      </c>
      <c r="V27" s="72"/>
      <c r="W27" s="72"/>
      <c r="Z27" s="72"/>
      <c r="AA27" s="72"/>
      <c r="AB27" s="72"/>
      <c r="AE27" s="72"/>
      <c r="AF27" s="72"/>
      <c r="AG27" s="72"/>
    </row>
    <row r="30" spans="1:33" ht="15" customHeight="1" x14ac:dyDescent="0.2">
      <c r="A30" s="155" t="s">
        <v>479</v>
      </c>
      <c r="B30" s="155"/>
      <c r="C30" s="155"/>
    </row>
    <row r="31" spans="1:33" ht="15" customHeight="1" x14ac:dyDescent="0.2">
      <c r="A31" s="72" t="s">
        <v>119</v>
      </c>
      <c r="B31" s="72"/>
      <c r="C31" s="72"/>
    </row>
    <row r="34" spans="1:23" ht="15" customHeight="1" x14ac:dyDescent="0.2">
      <c r="A34" s="155" t="s">
        <v>476</v>
      </c>
      <c r="B34" s="155"/>
      <c r="C34" s="155"/>
      <c r="F34" s="155" t="s">
        <v>477</v>
      </c>
      <c r="G34" s="155"/>
      <c r="H34" s="155"/>
      <c r="K34" s="155" t="s">
        <v>488</v>
      </c>
      <c r="L34" s="155"/>
      <c r="M34" s="155"/>
      <c r="P34" s="155" t="s">
        <v>494</v>
      </c>
      <c r="Q34" s="155"/>
      <c r="R34" s="155"/>
      <c r="U34" s="155" t="s">
        <v>521</v>
      </c>
      <c r="V34" s="155"/>
      <c r="W34" s="155"/>
    </row>
    <row r="35" spans="1:23" ht="15" customHeight="1" x14ac:dyDescent="0.2">
      <c r="A35" s="72" t="s">
        <v>111</v>
      </c>
      <c r="B35" s="72"/>
      <c r="C35" s="72"/>
      <c r="F35" s="72" t="s">
        <v>119</v>
      </c>
      <c r="G35" s="72"/>
      <c r="H35" s="72"/>
      <c r="K35" s="72" t="s">
        <v>133</v>
      </c>
      <c r="L35" s="72"/>
      <c r="M35" s="72"/>
      <c r="P35" s="72" t="s">
        <v>147</v>
      </c>
      <c r="Q35" s="72"/>
      <c r="R35" s="72"/>
      <c r="U35" s="72"/>
      <c r="V35" s="72"/>
      <c r="W35" s="72"/>
    </row>
    <row r="39" spans="1:23" ht="15" customHeight="1" x14ac:dyDescent="0.2">
      <c r="A39" s="153" t="s">
        <v>482</v>
      </c>
      <c r="B39" s="153"/>
      <c r="C39" s="153"/>
      <c r="F39" s="153" t="s">
        <v>489</v>
      </c>
      <c r="G39" s="153"/>
      <c r="H39" s="153"/>
    </row>
    <row r="40" spans="1:23" ht="15" customHeight="1" x14ac:dyDescent="0.2">
      <c r="A40" s="40" t="s">
        <v>115</v>
      </c>
      <c r="B40" s="40"/>
      <c r="C40" s="40"/>
      <c r="F40" s="40" t="s">
        <v>135</v>
      </c>
      <c r="G40" s="40"/>
      <c r="H40" s="40"/>
    </row>
    <row r="43" spans="1:23" ht="15" customHeight="1" x14ac:dyDescent="0.2">
      <c r="A43" s="153" t="s">
        <v>492</v>
      </c>
      <c r="B43" s="153"/>
      <c r="C43" s="153"/>
      <c r="K43" s="153" t="s">
        <v>493</v>
      </c>
      <c r="L43" s="153"/>
      <c r="M43" s="153"/>
    </row>
    <row r="44" spans="1:23" ht="15" customHeight="1" x14ac:dyDescent="0.2">
      <c r="A44" s="40" t="s">
        <v>135</v>
      </c>
      <c r="B44" s="40"/>
      <c r="C44" s="40"/>
      <c r="K44" s="40"/>
      <c r="L44" s="40"/>
      <c r="M44" s="40"/>
    </row>
    <row r="47" spans="1:23" ht="15" customHeight="1" x14ac:dyDescent="0.2">
      <c r="A47" s="153" t="s">
        <v>484</v>
      </c>
      <c r="B47" s="153"/>
      <c r="C47" s="153"/>
      <c r="F47" s="153" t="s">
        <v>483</v>
      </c>
      <c r="G47" s="153"/>
      <c r="H47" s="153"/>
      <c r="K47" s="153" t="s">
        <v>499</v>
      </c>
      <c r="L47" s="153"/>
      <c r="M47" s="153"/>
      <c r="P47" s="153" t="s">
        <v>523</v>
      </c>
      <c r="Q47" s="153"/>
      <c r="R47" s="153"/>
    </row>
    <row r="48" spans="1:23" ht="15" customHeight="1" x14ac:dyDescent="0.2">
      <c r="A48" s="40" t="s">
        <v>465</v>
      </c>
      <c r="B48" s="40"/>
      <c r="C48" s="40"/>
      <c r="F48" s="40" t="s">
        <v>415</v>
      </c>
      <c r="G48" s="40"/>
      <c r="H48" s="40"/>
      <c r="K48" s="40" t="s">
        <v>152</v>
      </c>
      <c r="L48" s="40"/>
      <c r="M48" s="40"/>
      <c r="P48" s="40"/>
      <c r="Q48" s="40"/>
      <c r="R48" s="40"/>
    </row>
    <row r="51" spans="1:13" ht="15" customHeight="1" x14ac:dyDescent="0.2">
      <c r="A51" s="153" t="s">
        <v>490</v>
      </c>
      <c r="B51" s="153"/>
      <c r="C51" s="153"/>
      <c r="F51" s="153" t="s">
        <v>509</v>
      </c>
      <c r="G51" s="153"/>
      <c r="H51" s="153"/>
      <c r="K51" s="153" t="s">
        <v>510</v>
      </c>
      <c r="L51" s="153"/>
      <c r="M51" s="153"/>
    </row>
    <row r="52" spans="1:13" ht="15" customHeight="1" x14ac:dyDescent="0.2">
      <c r="A52" s="40" t="s">
        <v>140</v>
      </c>
      <c r="B52" s="40"/>
      <c r="C52" s="40"/>
      <c r="F52" s="40" t="s">
        <v>149</v>
      </c>
      <c r="G52" s="40"/>
      <c r="H52" s="40"/>
      <c r="K52" s="40"/>
      <c r="L52" s="40"/>
      <c r="M52" s="40"/>
    </row>
    <row r="55" spans="1:13" ht="15" customHeight="1" x14ac:dyDescent="0.2">
      <c r="A55" s="154" t="s">
        <v>505</v>
      </c>
      <c r="B55" s="154"/>
      <c r="C55" s="154"/>
      <c r="F55" s="154" t="s">
        <v>502</v>
      </c>
      <c r="G55" s="154"/>
      <c r="H55" s="154"/>
      <c r="K55" s="154" t="s">
        <v>503</v>
      </c>
      <c r="L55" s="154"/>
      <c r="M55" s="154"/>
    </row>
    <row r="56" spans="1:13" ht="15" customHeight="1" x14ac:dyDescent="0.2">
      <c r="A56" s="53" t="s">
        <v>142</v>
      </c>
      <c r="B56" s="53"/>
      <c r="C56" s="53"/>
      <c r="F56" s="53" t="s">
        <v>151</v>
      </c>
      <c r="G56" s="53"/>
      <c r="H56" s="53"/>
      <c r="K56" s="53"/>
      <c r="L56" s="53"/>
      <c r="M56" s="53"/>
    </row>
    <row r="59" spans="1:13" ht="15" customHeight="1" x14ac:dyDescent="0.2">
      <c r="A59" s="154" t="s">
        <v>511</v>
      </c>
      <c r="B59" s="154"/>
      <c r="C59" s="154"/>
      <c r="F59" s="154" t="s">
        <v>512</v>
      </c>
      <c r="G59" s="154"/>
      <c r="H59" s="154"/>
      <c r="K59" s="154" t="s">
        <v>522</v>
      </c>
      <c r="L59" s="154"/>
      <c r="M59" s="154"/>
    </row>
    <row r="60" spans="1:13" ht="15" customHeight="1" x14ac:dyDescent="0.2">
      <c r="A60" s="53" t="s">
        <v>142</v>
      </c>
      <c r="B60" s="53"/>
      <c r="C60" s="53"/>
      <c r="F60" s="53" t="s">
        <v>435</v>
      </c>
      <c r="G60" s="53"/>
      <c r="H60" s="53"/>
      <c r="K60" s="53"/>
      <c r="L60" s="53"/>
      <c r="M60" s="53"/>
    </row>
    <row r="63" spans="1:13" ht="15" customHeight="1" x14ac:dyDescent="0.2">
      <c r="A63" s="155" t="s">
        <v>500</v>
      </c>
      <c r="B63" s="155"/>
      <c r="C63" s="155"/>
      <c r="F63" s="155" t="s">
        <v>516</v>
      </c>
      <c r="G63" s="155"/>
      <c r="H63" s="155"/>
    </row>
    <row r="64" spans="1:13" ht="15" customHeight="1" x14ac:dyDescent="0.2">
      <c r="A64" s="72" t="s">
        <v>435</v>
      </c>
      <c r="B64" s="72"/>
      <c r="C64" s="72"/>
      <c r="F64" s="72"/>
      <c r="G64" s="72"/>
      <c r="H64" s="72"/>
    </row>
    <row r="67" spans="1:8" ht="15" customHeight="1" x14ac:dyDescent="0.2">
      <c r="A67" s="155" t="s">
        <v>518</v>
      </c>
      <c r="B67" s="155"/>
      <c r="C67" s="155"/>
    </row>
    <row r="68" spans="1:8" ht="15" customHeight="1" x14ac:dyDescent="0.2">
      <c r="A68" s="72" t="s">
        <v>160</v>
      </c>
      <c r="B68" s="72"/>
      <c r="C68" s="72"/>
    </row>
    <row r="71" spans="1:8" ht="15" customHeight="1" x14ac:dyDescent="0.2">
      <c r="F71" s="155" t="s">
        <v>541</v>
      </c>
      <c r="G71" s="155"/>
      <c r="H71" s="155"/>
    </row>
    <row r="72" spans="1:8" ht="15" customHeight="1" x14ac:dyDescent="0.2">
      <c r="F72" s="72"/>
      <c r="G72" s="72"/>
      <c r="H72" s="72"/>
    </row>
    <row r="76" spans="1:8" ht="15" customHeight="1" x14ac:dyDescent="0.2">
      <c r="A76" s="155" t="s">
        <v>508</v>
      </c>
      <c r="B76" s="155"/>
      <c r="C76" s="155"/>
    </row>
    <row r="77" spans="1:8" ht="15" customHeight="1" x14ac:dyDescent="0.2">
      <c r="A77" s="72" t="s">
        <v>160</v>
      </c>
      <c r="B77" s="72"/>
      <c r="C77" s="72"/>
    </row>
    <row r="80" spans="1:8" ht="15" customHeight="1" x14ac:dyDescent="0.2">
      <c r="A80" s="155" t="s">
        <v>501</v>
      </c>
      <c r="B80" s="155"/>
      <c r="C80" s="155"/>
    </row>
    <row r="81" spans="1:3" ht="15" customHeight="1" x14ac:dyDescent="0.2">
      <c r="A81" s="72"/>
      <c r="B81" s="72"/>
      <c r="C81" s="72"/>
    </row>
    <row r="84" spans="1:3" ht="15" customHeight="1" x14ac:dyDescent="0.2">
      <c r="A84" s="155" t="s">
        <v>514</v>
      </c>
      <c r="B84" s="155"/>
      <c r="C84" s="155"/>
    </row>
    <row r="85" spans="1:3" ht="15" customHeight="1" x14ac:dyDescent="0.2">
      <c r="A85" s="72"/>
      <c r="B85" s="72"/>
      <c r="C85" s="72"/>
    </row>
    <row r="88" spans="1:3" ht="15" customHeight="1" x14ac:dyDescent="0.2">
      <c r="A88" s="155" t="s">
        <v>504</v>
      </c>
      <c r="B88" s="155"/>
      <c r="C88" s="155"/>
    </row>
    <row r="89" spans="1:3" ht="15" customHeight="1" x14ac:dyDescent="0.2">
      <c r="A89" s="72"/>
      <c r="B89" s="72"/>
      <c r="C89" s="72"/>
    </row>
    <row r="92" spans="1:3" ht="15" customHeight="1" x14ac:dyDescent="0.2">
      <c r="A92" s="155" t="s">
        <v>517</v>
      </c>
      <c r="B92" s="155"/>
      <c r="C92" s="155"/>
    </row>
    <row r="93" spans="1:3" ht="15" customHeight="1" x14ac:dyDescent="0.2">
      <c r="A93" s="72"/>
      <c r="B93" s="72"/>
      <c r="C93" s="72"/>
    </row>
    <row r="96" spans="1:3" ht="15" customHeight="1" x14ac:dyDescent="0.2">
      <c r="A96" s="155" t="s">
        <v>545</v>
      </c>
      <c r="B96" s="155"/>
      <c r="C96" s="155"/>
    </row>
    <row r="97" spans="1:3" ht="15" customHeight="1" x14ac:dyDescent="0.2">
      <c r="A97" s="72"/>
      <c r="B97" s="72"/>
      <c r="C97" s="72"/>
    </row>
    <row r="100" spans="1:3" ht="15" customHeight="1" x14ac:dyDescent="0.2">
      <c r="A100" s="155" t="s">
        <v>544</v>
      </c>
      <c r="B100" s="155"/>
      <c r="C100" s="155"/>
    </row>
    <row r="101" spans="1:3" ht="15" customHeight="1" x14ac:dyDescent="0.2">
      <c r="A101" s="72"/>
      <c r="B101" s="72"/>
      <c r="C101" s="72"/>
    </row>
    <row r="104" spans="1:3" ht="15" customHeight="1" x14ac:dyDescent="0.2">
      <c r="A104" s="155" t="s">
        <v>546</v>
      </c>
      <c r="B104" s="155"/>
      <c r="C104" s="155"/>
    </row>
    <row r="105" spans="1:3" ht="15" customHeight="1" x14ac:dyDescent="0.2">
      <c r="A105" s="72"/>
      <c r="B105" s="72"/>
      <c r="C105" s="72"/>
    </row>
  </sheetData>
  <mergeCells count="63">
    <mergeCell ref="P34:R34"/>
    <mergeCell ref="K34:M34"/>
    <mergeCell ref="A84:C84"/>
    <mergeCell ref="A67:C67"/>
    <mergeCell ref="A80:C80"/>
    <mergeCell ref="A47:C47"/>
    <mergeCell ref="A55:C55"/>
    <mergeCell ref="K47:M47"/>
    <mergeCell ref="A63:C63"/>
    <mergeCell ref="A39:C39"/>
    <mergeCell ref="K59:M59"/>
    <mergeCell ref="F51:H51"/>
    <mergeCell ref="AJ5:AL5"/>
    <mergeCell ref="F63:H63"/>
    <mergeCell ref="A34:C34"/>
    <mergeCell ref="F34:H34"/>
    <mergeCell ref="A30:C30"/>
    <mergeCell ref="A43:C43"/>
    <mergeCell ref="K43:M43"/>
    <mergeCell ref="F39:H39"/>
    <mergeCell ref="F47:H47"/>
    <mergeCell ref="A51:C51"/>
    <mergeCell ref="F55:H55"/>
    <mergeCell ref="P5:R5"/>
    <mergeCell ref="K17:M17"/>
    <mergeCell ref="K9:M9"/>
    <mergeCell ref="P9:R9"/>
    <mergeCell ref="AE5:AG5"/>
    <mergeCell ref="A22:C22"/>
    <mergeCell ref="F26:H26"/>
    <mergeCell ref="U9:W9"/>
    <mergeCell ref="U5:W5"/>
    <mergeCell ref="Z5:AB5"/>
    <mergeCell ref="Z26:AB26"/>
    <mergeCell ref="A13:C13"/>
    <mergeCell ref="U17:W17"/>
    <mergeCell ref="K5:M5"/>
    <mergeCell ref="P17:R17"/>
    <mergeCell ref="P26:R26"/>
    <mergeCell ref="F21:H21"/>
    <mergeCell ref="A1:C1"/>
    <mergeCell ref="F17:H17"/>
    <mergeCell ref="A5:C5"/>
    <mergeCell ref="A17:C17"/>
    <mergeCell ref="F9:H9"/>
    <mergeCell ref="A9:C9"/>
    <mergeCell ref="F5:H5"/>
    <mergeCell ref="A92:C92"/>
    <mergeCell ref="AE26:AG26"/>
    <mergeCell ref="A100:C100"/>
    <mergeCell ref="A96:C96"/>
    <mergeCell ref="A104:C104"/>
    <mergeCell ref="U26:W26"/>
    <mergeCell ref="U34:W34"/>
    <mergeCell ref="P47:R47"/>
    <mergeCell ref="A76:C76"/>
    <mergeCell ref="F71:H71"/>
    <mergeCell ref="K26:M26"/>
    <mergeCell ref="K55:M55"/>
    <mergeCell ref="K51:M51"/>
    <mergeCell ref="A59:C59"/>
    <mergeCell ref="F59:H59"/>
    <mergeCell ref="A88:C88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opLeftCell="A52" workbookViewId="0">
      <selection activeCell="B11" sqref="B11"/>
    </sheetView>
  </sheetViews>
  <sheetFormatPr defaultRowHeight="15" x14ac:dyDescent="0.25"/>
  <cols>
    <col min="1" max="1" width="12.5703125" customWidth="1"/>
    <col min="2" max="2" width="19.42578125" bestFit="1" customWidth="1"/>
    <col min="4" max="4" width="13.140625" bestFit="1" customWidth="1"/>
  </cols>
  <sheetData>
    <row r="1" spans="1:5" ht="30" x14ac:dyDescent="0.25">
      <c r="A1" s="14" t="s">
        <v>47</v>
      </c>
      <c r="B1" s="14" t="s">
        <v>434</v>
      </c>
    </row>
    <row r="2" spans="1:5" x14ac:dyDescent="0.25">
      <c r="A2" s="151" t="s">
        <v>0</v>
      </c>
      <c r="B2" s="1" t="s">
        <v>94</v>
      </c>
      <c r="D2" t="s">
        <v>156</v>
      </c>
      <c r="E2">
        <f>COUNTIF(B2:B99, "FISHING")</f>
        <v>15</v>
      </c>
    </row>
    <row r="3" spans="1:5" x14ac:dyDescent="0.25">
      <c r="A3" s="152"/>
      <c r="B3" s="1" t="s">
        <v>85</v>
      </c>
      <c r="D3" s="29" t="s">
        <v>85</v>
      </c>
      <c r="E3" s="29">
        <f>COUNTIF(B2:B99, "AGRICULTURE")</f>
        <v>43</v>
      </c>
    </row>
    <row r="4" spans="1:5" x14ac:dyDescent="0.25">
      <c r="A4" s="151" t="s">
        <v>2</v>
      </c>
      <c r="B4" s="1" t="s">
        <v>86</v>
      </c>
      <c r="D4" s="29" t="s">
        <v>94</v>
      </c>
      <c r="E4" s="29">
        <f>COUNTIF(B2:B99, "TRAPPING")</f>
        <v>14</v>
      </c>
    </row>
    <row r="5" spans="1:5" s="11" customFormat="1" x14ac:dyDescent="0.25">
      <c r="A5" s="152"/>
      <c r="B5" s="1" t="s">
        <v>85</v>
      </c>
      <c r="D5" t="s">
        <v>86</v>
      </c>
      <c r="E5">
        <f>COUNTIF(B2:B99, "MINING")</f>
        <v>14</v>
      </c>
    </row>
    <row r="6" spans="1:5" x14ac:dyDescent="0.25">
      <c r="A6" s="151" t="s">
        <v>257</v>
      </c>
      <c r="B6" s="1" t="s">
        <v>86</v>
      </c>
    </row>
    <row r="7" spans="1:5" x14ac:dyDescent="0.25">
      <c r="A7" s="152"/>
      <c r="B7" s="1" t="s">
        <v>85</v>
      </c>
    </row>
    <row r="8" spans="1:5" x14ac:dyDescent="0.25">
      <c r="A8" s="151" t="s">
        <v>1</v>
      </c>
      <c r="B8" s="1" t="s">
        <v>86</v>
      </c>
    </row>
    <row r="9" spans="1:5" x14ac:dyDescent="0.25">
      <c r="A9" s="152"/>
      <c r="B9" s="1" t="s">
        <v>85</v>
      </c>
    </row>
    <row r="10" spans="1:5" x14ac:dyDescent="0.25">
      <c r="A10" s="151" t="s">
        <v>197</v>
      </c>
      <c r="B10" s="1" t="s">
        <v>86</v>
      </c>
    </row>
    <row r="11" spans="1:5" x14ac:dyDescent="0.25">
      <c r="A11" s="152"/>
      <c r="B11" s="1" t="s">
        <v>85</v>
      </c>
    </row>
    <row r="12" spans="1:5" x14ac:dyDescent="0.25">
      <c r="A12" s="151" t="s">
        <v>262</v>
      </c>
      <c r="B12" s="1" t="s">
        <v>86</v>
      </c>
    </row>
    <row r="13" spans="1:5" x14ac:dyDescent="0.25">
      <c r="A13" s="152"/>
      <c r="B13" s="1" t="s">
        <v>85</v>
      </c>
    </row>
    <row r="14" spans="1:5" x14ac:dyDescent="0.25">
      <c r="A14" s="151" t="s">
        <v>266</v>
      </c>
      <c r="B14" s="1" t="s">
        <v>156</v>
      </c>
    </row>
    <row r="15" spans="1:5" x14ac:dyDescent="0.25">
      <c r="A15" s="152"/>
      <c r="B15" s="1" t="s">
        <v>85</v>
      </c>
    </row>
    <row r="16" spans="1:5" x14ac:dyDescent="0.25">
      <c r="A16" s="151" t="s">
        <v>269</v>
      </c>
      <c r="B16" s="1" t="s">
        <v>94</v>
      </c>
    </row>
    <row r="17" spans="1:2" x14ac:dyDescent="0.25">
      <c r="A17" s="152"/>
      <c r="B17" s="1" t="s">
        <v>85</v>
      </c>
    </row>
    <row r="18" spans="1:2" x14ac:dyDescent="0.25">
      <c r="A18" s="151" t="s">
        <v>3</v>
      </c>
      <c r="B18" s="1" t="s">
        <v>156</v>
      </c>
    </row>
    <row r="19" spans="1:2" x14ac:dyDescent="0.25">
      <c r="A19" s="152"/>
      <c r="B19" s="1" t="s">
        <v>85</v>
      </c>
    </row>
    <row r="20" spans="1:2" x14ac:dyDescent="0.25">
      <c r="A20" s="151" t="s">
        <v>274</v>
      </c>
      <c r="B20" s="1" t="s">
        <v>156</v>
      </c>
    </row>
    <row r="21" spans="1:2" x14ac:dyDescent="0.25">
      <c r="A21" s="152"/>
      <c r="B21" s="1" t="s">
        <v>85</v>
      </c>
    </row>
    <row r="22" spans="1:2" x14ac:dyDescent="0.25">
      <c r="A22" s="151" t="s">
        <v>4</v>
      </c>
      <c r="B22" s="1" t="s">
        <v>86</v>
      </c>
    </row>
    <row r="23" spans="1:2" x14ac:dyDescent="0.25">
      <c r="A23" s="152"/>
      <c r="B23" s="1" t="s">
        <v>85</v>
      </c>
    </row>
    <row r="24" spans="1:2" x14ac:dyDescent="0.25">
      <c r="A24" s="151" t="s">
        <v>5</v>
      </c>
      <c r="B24" s="1" t="s">
        <v>156</v>
      </c>
    </row>
    <row r="25" spans="1:2" x14ac:dyDescent="0.25">
      <c r="A25" s="152"/>
      <c r="B25" s="1" t="s">
        <v>85</v>
      </c>
    </row>
    <row r="26" spans="1:2" x14ac:dyDescent="0.25">
      <c r="A26" s="151" t="s">
        <v>277</v>
      </c>
      <c r="B26" s="1" t="s">
        <v>86</v>
      </c>
    </row>
    <row r="27" spans="1:2" x14ac:dyDescent="0.25">
      <c r="A27" s="152"/>
      <c r="B27" s="1" t="s">
        <v>85</v>
      </c>
    </row>
    <row r="28" spans="1:2" x14ac:dyDescent="0.25">
      <c r="A28" s="151" t="s">
        <v>6</v>
      </c>
      <c r="B28" s="1" t="s">
        <v>94</v>
      </c>
    </row>
    <row r="29" spans="1:2" x14ac:dyDescent="0.25">
      <c r="A29" s="152"/>
      <c r="B29" s="1" t="s">
        <v>85</v>
      </c>
    </row>
    <row r="30" spans="1:2" x14ac:dyDescent="0.25">
      <c r="A30" s="151" t="s">
        <v>7</v>
      </c>
      <c r="B30" s="1" t="s">
        <v>94</v>
      </c>
    </row>
    <row r="31" spans="1:2" x14ac:dyDescent="0.25">
      <c r="A31" s="152"/>
      <c r="B31" s="1" t="s">
        <v>85</v>
      </c>
    </row>
    <row r="32" spans="1:2" x14ac:dyDescent="0.25">
      <c r="A32" s="151" t="s">
        <v>8</v>
      </c>
      <c r="B32" s="1" t="s">
        <v>94</v>
      </c>
    </row>
    <row r="33" spans="1:2" x14ac:dyDescent="0.25">
      <c r="A33" s="152"/>
      <c r="B33" s="1" t="s">
        <v>85</v>
      </c>
    </row>
    <row r="34" spans="1:2" x14ac:dyDescent="0.25">
      <c r="A34" s="151" t="s">
        <v>289</v>
      </c>
      <c r="B34" s="1" t="s">
        <v>94</v>
      </c>
    </row>
    <row r="35" spans="1:2" x14ac:dyDescent="0.25">
      <c r="A35" s="152"/>
      <c r="B35" s="1" t="s">
        <v>85</v>
      </c>
    </row>
    <row r="36" spans="1:2" x14ac:dyDescent="0.25">
      <c r="A36" s="151" t="s">
        <v>196</v>
      </c>
      <c r="B36" s="1" t="s">
        <v>86</v>
      </c>
    </row>
    <row r="37" spans="1:2" x14ac:dyDescent="0.25">
      <c r="A37" s="152"/>
      <c r="B37" s="1" t="s">
        <v>85</v>
      </c>
    </row>
    <row r="38" spans="1:2" x14ac:dyDescent="0.25">
      <c r="A38" s="151" t="s">
        <v>9</v>
      </c>
      <c r="B38" s="1" t="s">
        <v>156</v>
      </c>
    </row>
    <row r="39" spans="1:2" x14ac:dyDescent="0.25">
      <c r="A39" s="152"/>
      <c r="B39" s="1" t="s">
        <v>85</v>
      </c>
    </row>
    <row r="40" spans="1:2" x14ac:dyDescent="0.25">
      <c r="A40" s="151" t="s">
        <v>10</v>
      </c>
      <c r="B40" s="1" t="s">
        <v>94</v>
      </c>
    </row>
    <row r="41" spans="1:2" x14ac:dyDescent="0.25">
      <c r="A41" s="152"/>
      <c r="B41" s="1" t="s">
        <v>85</v>
      </c>
    </row>
    <row r="42" spans="1:2" x14ac:dyDescent="0.25">
      <c r="A42" s="151" t="s">
        <v>11</v>
      </c>
      <c r="B42" s="1" t="s">
        <v>156</v>
      </c>
    </row>
    <row r="43" spans="1:2" x14ac:dyDescent="0.25">
      <c r="A43" s="152"/>
      <c r="B43" s="1" t="s">
        <v>85</v>
      </c>
    </row>
    <row r="44" spans="1:2" x14ac:dyDescent="0.25">
      <c r="A44" s="151" t="s">
        <v>285</v>
      </c>
      <c r="B44" s="1" t="s">
        <v>86</v>
      </c>
    </row>
    <row r="45" spans="1:2" x14ac:dyDescent="0.25">
      <c r="A45" s="152"/>
      <c r="B45" s="1" t="s">
        <v>85</v>
      </c>
    </row>
    <row r="46" spans="1:2" x14ac:dyDescent="0.25">
      <c r="A46" s="151" t="s">
        <v>292</v>
      </c>
      <c r="B46" s="1" t="s">
        <v>86</v>
      </c>
    </row>
    <row r="47" spans="1:2" x14ac:dyDescent="0.25">
      <c r="A47" s="152"/>
      <c r="B47" s="1" t="s">
        <v>85</v>
      </c>
    </row>
    <row r="48" spans="1:2" x14ac:dyDescent="0.25">
      <c r="A48" s="151" t="s">
        <v>352</v>
      </c>
      <c r="B48" s="1" t="s">
        <v>94</v>
      </c>
    </row>
    <row r="49" spans="1:2" x14ac:dyDescent="0.25">
      <c r="A49" s="152"/>
      <c r="B49" s="1" t="s">
        <v>85</v>
      </c>
    </row>
    <row r="50" spans="1:2" x14ac:dyDescent="0.25">
      <c r="A50" s="151" t="s">
        <v>296</v>
      </c>
      <c r="B50" s="1" t="s">
        <v>156</v>
      </c>
    </row>
    <row r="51" spans="1:2" x14ac:dyDescent="0.25">
      <c r="A51" s="152"/>
      <c r="B51" s="1" t="s">
        <v>85</v>
      </c>
    </row>
    <row r="52" spans="1:2" x14ac:dyDescent="0.25">
      <c r="A52" s="151" t="s">
        <v>300</v>
      </c>
      <c r="B52" s="1" t="s">
        <v>156</v>
      </c>
    </row>
    <row r="53" spans="1:2" x14ac:dyDescent="0.25">
      <c r="A53" s="152"/>
      <c r="B53" s="1" t="s">
        <v>85</v>
      </c>
    </row>
    <row r="54" spans="1:2" x14ac:dyDescent="0.25">
      <c r="A54" s="151" t="s">
        <v>12</v>
      </c>
      <c r="B54" s="1" t="s">
        <v>94</v>
      </c>
    </row>
    <row r="55" spans="1:2" x14ac:dyDescent="0.25">
      <c r="A55" s="152"/>
      <c r="B55" s="1" t="s">
        <v>85</v>
      </c>
    </row>
    <row r="56" spans="1:2" x14ac:dyDescent="0.25">
      <c r="A56" s="151" t="s">
        <v>253</v>
      </c>
      <c r="B56" s="1" t="s">
        <v>156</v>
      </c>
    </row>
    <row r="57" spans="1:2" x14ac:dyDescent="0.25">
      <c r="A57" s="152"/>
      <c r="B57" s="1" t="s">
        <v>85</v>
      </c>
    </row>
    <row r="58" spans="1:2" x14ac:dyDescent="0.25">
      <c r="A58" s="151" t="s">
        <v>13</v>
      </c>
      <c r="B58" s="1" t="s">
        <v>86</v>
      </c>
    </row>
    <row r="59" spans="1:2" x14ac:dyDescent="0.25">
      <c r="A59" s="152"/>
      <c r="B59" s="1" t="s">
        <v>85</v>
      </c>
    </row>
    <row r="60" spans="1:2" x14ac:dyDescent="0.25">
      <c r="A60" s="151" t="s">
        <v>14</v>
      </c>
      <c r="B60" s="1" t="s">
        <v>94</v>
      </c>
    </row>
    <row r="61" spans="1:2" x14ac:dyDescent="0.25">
      <c r="A61" s="152"/>
      <c r="B61" s="1" t="s">
        <v>85</v>
      </c>
    </row>
    <row r="62" spans="1:2" x14ac:dyDescent="0.25">
      <c r="A62" s="151" t="s">
        <v>15</v>
      </c>
      <c r="B62" s="1" t="s">
        <v>156</v>
      </c>
    </row>
    <row r="63" spans="1:2" x14ac:dyDescent="0.25">
      <c r="A63" s="152"/>
      <c r="B63" s="1" t="s">
        <v>85</v>
      </c>
    </row>
    <row r="64" spans="1:2" x14ac:dyDescent="0.25">
      <c r="A64" s="151" t="s">
        <v>16</v>
      </c>
      <c r="B64" s="1" t="s">
        <v>86</v>
      </c>
    </row>
    <row r="65" spans="1:2" x14ac:dyDescent="0.25">
      <c r="A65" s="152"/>
      <c r="B65" s="1" t="s">
        <v>85</v>
      </c>
    </row>
    <row r="66" spans="1:2" x14ac:dyDescent="0.25">
      <c r="A66" s="151" t="s">
        <v>195</v>
      </c>
      <c r="B66" s="1" t="s">
        <v>156</v>
      </c>
    </row>
    <row r="67" spans="1:2" x14ac:dyDescent="0.25">
      <c r="A67" s="152"/>
      <c r="B67" s="1" t="s">
        <v>85</v>
      </c>
    </row>
    <row r="68" spans="1:2" x14ac:dyDescent="0.25">
      <c r="A68" s="151" t="s">
        <v>303</v>
      </c>
      <c r="B68" s="1" t="s">
        <v>156</v>
      </c>
    </row>
    <row r="69" spans="1:2" x14ac:dyDescent="0.25">
      <c r="A69" s="152"/>
      <c r="B69" s="1" t="s">
        <v>85</v>
      </c>
    </row>
    <row r="70" spans="1:2" x14ac:dyDescent="0.25">
      <c r="A70" s="151" t="s">
        <v>531</v>
      </c>
      <c r="B70" s="1" t="s">
        <v>86</v>
      </c>
    </row>
    <row r="71" spans="1:2" x14ac:dyDescent="0.25">
      <c r="A71" s="152"/>
      <c r="B71" s="1" t="s">
        <v>85</v>
      </c>
    </row>
    <row r="72" spans="1:2" x14ac:dyDescent="0.25">
      <c r="A72" s="151" t="s">
        <v>532</v>
      </c>
      <c r="B72" s="1" t="s">
        <v>94</v>
      </c>
    </row>
    <row r="73" spans="1:2" x14ac:dyDescent="0.25">
      <c r="A73" s="152"/>
      <c r="B73" s="1" t="s">
        <v>85</v>
      </c>
    </row>
    <row r="74" spans="1:2" x14ac:dyDescent="0.25">
      <c r="A74" s="151" t="s">
        <v>533</v>
      </c>
      <c r="B74" s="1" t="s">
        <v>156</v>
      </c>
    </row>
    <row r="75" spans="1:2" x14ac:dyDescent="0.25">
      <c r="A75" s="152"/>
      <c r="B75" s="1" t="s">
        <v>85</v>
      </c>
    </row>
    <row r="76" spans="1:2" x14ac:dyDescent="0.25">
      <c r="A76" s="151" t="s">
        <v>534</v>
      </c>
      <c r="B76" s="1" t="s">
        <v>86</v>
      </c>
    </row>
    <row r="77" spans="1:2" x14ac:dyDescent="0.25">
      <c r="A77" s="152"/>
      <c r="B77" s="1" t="s">
        <v>85</v>
      </c>
    </row>
    <row r="78" spans="1:2" x14ac:dyDescent="0.25">
      <c r="A78" s="151" t="s">
        <v>535</v>
      </c>
      <c r="B78" s="1" t="s">
        <v>94</v>
      </c>
    </row>
    <row r="79" spans="1:2" x14ac:dyDescent="0.25">
      <c r="A79" s="152"/>
      <c r="B79" s="1" t="s">
        <v>85</v>
      </c>
    </row>
    <row r="80" spans="1:2" x14ac:dyDescent="0.25">
      <c r="A80" s="151" t="s">
        <v>536</v>
      </c>
      <c r="B80" s="1" t="s">
        <v>156</v>
      </c>
    </row>
    <row r="81" spans="1:2" x14ac:dyDescent="0.25">
      <c r="A81" s="152"/>
      <c r="B81" s="1" t="s">
        <v>85</v>
      </c>
    </row>
    <row r="82" spans="1:2" x14ac:dyDescent="0.25">
      <c r="A82" s="151" t="s">
        <v>537</v>
      </c>
      <c r="B82" s="1" t="s">
        <v>94</v>
      </c>
    </row>
    <row r="83" spans="1:2" x14ac:dyDescent="0.25">
      <c r="A83" s="152"/>
      <c r="B83" s="1" t="s">
        <v>85</v>
      </c>
    </row>
    <row r="84" spans="1:2" x14ac:dyDescent="0.25">
      <c r="A84" s="151" t="s">
        <v>538</v>
      </c>
      <c r="B84" s="1" t="s">
        <v>156</v>
      </c>
    </row>
    <row r="85" spans="1:2" x14ac:dyDescent="0.25">
      <c r="A85" s="152"/>
      <c r="B85" s="1" t="s">
        <v>85</v>
      </c>
    </row>
    <row r="86" spans="1:2" x14ac:dyDescent="0.25">
      <c r="A86" s="151" t="s">
        <v>539</v>
      </c>
      <c r="B86" s="1" t="s">
        <v>94</v>
      </c>
    </row>
    <row r="87" spans="1:2" x14ac:dyDescent="0.25">
      <c r="A87" s="152"/>
      <c r="B87" s="1" t="s">
        <v>85</v>
      </c>
    </row>
  </sheetData>
  <autoFilter ref="A1:B69"/>
  <sortState ref="A4:B87">
    <sortCondition ref="A2:A24"/>
  </sortState>
  <mergeCells count="43">
    <mergeCell ref="A62:A63"/>
    <mergeCell ref="A64:A65"/>
    <mergeCell ref="A66:A67"/>
    <mergeCell ref="A68:A69"/>
    <mergeCell ref="A50:A51"/>
    <mergeCell ref="A52:A53"/>
    <mergeCell ref="A54:A55"/>
    <mergeCell ref="A56:A57"/>
    <mergeCell ref="A58:A59"/>
    <mergeCell ref="A60:A61"/>
    <mergeCell ref="A48:A49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24:A25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80:A81"/>
    <mergeCell ref="A82:A83"/>
    <mergeCell ref="A84:A85"/>
    <mergeCell ref="A86:A87"/>
    <mergeCell ref="A70:A71"/>
    <mergeCell ref="A72:A73"/>
    <mergeCell ref="A74:A75"/>
    <mergeCell ref="A76:A77"/>
    <mergeCell ref="A78:A7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C13" sqref="C13"/>
    </sheetView>
  </sheetViews>
  <sheetFormatPr defaultRowHeight="15" x14ac:dyDescent="0.25"/>
  <cols>
    <col min="1" max="1" width="21" bestFit="1" customWidth="1"/>
    <col min="6" max="6" width="19.42578125" bestFit="1" customWidth="1"/>
    <col min="11" max="11" width="18.7109375" bestFit="1" customWidth="1"/>
  </cols>
  <sheetData>
    <row r="1" spans="1:14" ht="21.75" thickBot="1" x14ac:dyDescent="0.3">
      <c r="A1" s="156" t="s">
        <v>566</v>
      </c>
      <c r="B1" s="157"/>
      <c r="C1" s="157"/>
      <c r="D1" s="158"/>
      <c r="F1" s="156" t="s">
        <v>567</v>
      </c>
      <c r="G1" s="157"/>
      <c r="H1" s="157"/>
      <c r="I1" s="158"/>
      <c r="K1" s="156" t="s">
        <v>568</v>
      </c>
      <c r="L1" s="157"/>
      <c r="M1" s="157"/>
      <c r="N1" s="158"/>
    </row>
    <row r="2" spans="1:14" x14ac:dyDescent="0.25">
      <c r="A2" s="148" t="s">
        <v>569</v>
      </c>
      <c r="B2" s="149" t="s">
        <v>570</v>
      </c>
      <c r="C2" s="149"/>
      <c r="D2" s="15"/>
      <c r="F2" s="148" t="s">
        <v>569</v>
      </c>
      <c r="G2" s="149" t="s">
        <v>570</v>
      </c>
      <c r="H2" s="149"/>
      <c r="I2" s="149"/>
      <c r="K2" s="148" t="s">
        <v>569</v>
      </c>
      <c r="L2" s="149" t="s">
        <v>570</v>
      </c>
      <c r="M2" s="149"/>
      <c r="N2" s="149"/>
    </row>
    <row r="3" spans="1:14" x14ac:dyDescent="0.25">
      <c r="A3" s="150" t="s">
        <v>622</v>
      </c>
      <c r="B3" s="15">
        <v>3</v>
      </c>
      <c r="C3" s="15"/>
      <c r="D3" s="15"/>
      <c r="F3" s="150" t="s">
        <v>577</v>
      </c>
      <c r="G3" s="15">
        <v>3</v>
      </c>
      <c r="H3" s="15"/>
      <c r="I3" s="15"/>
      <c r="K3" s="150" t="s">
        <v>598</v>
      </c>
      <c r="L3" s="15">
        <v>3</v>
      </c>
      <c r="M3" s="15"/>
      <c r="N3" s="15"/>
    </row>
    <row r="4" spans="1:14" x14ac:dyDescent="0.25">
      <c r="A4" s="150" t="s">
        <v>619</v>
      </c>
      <c r="B4" s="15">
        <v>3</v>
      </c>
      <c r="C4" s="15"/>
      <c r="D4" s="15"/>
      <c r="F4" s="150" t="s">
        <v>579</v>
      </c>
      <c r="G4" s="15">
        <v>3</v>
      </c>
      <c r="H4" s="15"/>
      <c r="I4" s="15"/>
      <c r="K4" s="150" t="s">
        <v>601</v>
      </c>
      <c r="L4" s="15">
        <v>3</v>
      </c>
      <c r="M4" s="15"/>
      <c r="N4" s="15"/>
    </row>
    <row r="5" spans="1:14" x14ac:dyDescent="0.25">
      <c r="A5" s="150" t="s">
        <v>590</v>
      </c>
      <c r="B5" s="15">
        <v>3</v>
      </c>
      <c r="C5" s="15"/>
      <c r="D5" s="15"/>
      <c r="F5" s="150" t="s">
        <v>580</v>
      </c>
      <c r="G5" s="15">
        <v>3</v>
      </c>
      <c r="H5" s="15"/>
      <c r="I5" s="15"/>
      <c r="K5" s="150" t="s">
        <v>609</v>
      </c>
      <c r="L5" s="15">
        <v>3</v>
      </c>
      <c r="M5" s="15"/>
      <c r="N5" s="15"/>
    </row>
    <row r="6" spans="1:14" x14ac:dyDescent="0.25">
      <c r="A6" s="150" t="s">
        <v>595</v>
      </c>
      <c r="B6" s="15">
        <v>2</v>
      </c>
      <c r="C6" s="15"/>
      <c r="D6" s="15"/>
      <c r="F6" s="150" t="s">
        <v>572</v>
      </c>
      <c r="G6" s="15">
        <v>2</v>
      </c>
      <c r="H6" s="15"/>
      <c r="I6" s="15"/>
      <c r="K6" s="150" t="s">
        <v>608</v>
      </c>
      <c r="L6" s="15">
        <v>2</v>
      </c>
      <c r="M6" s="15"/>
      <c r="N6" s="15"/>
    </row>
    <row r="7" spans="1:14" x14ac:dyDescent="0.25">
      <c r="A7" s="150" t="s">
        <v>585</v>
      </c>
      <c r="B7" s="15">
        <v>2</v>
      </c>
      <c r="C7" s="15"/>
      <c r="D7" s="15"/>
      <c r="F7" s="150" t="s">
        <v>617</v>
      </c>
      <c r="G7" s="15">
        <v>2</v>
      </c>
      <c r="H7" s="15"/>
      <c r="I7" s="15"/>
      <c r="K7" s="150" t="s">
        <v>599</v>
      </c>
      <c r="L7" s="15">
        <v>2</v>
      </c>
      <c r="M7" s="15"/>
      <c r="N7" s="15"/>
    </row>
    <row r="8" spans="1:14" x14ac:dyDescent="0.25">
      <c r="A8" s="150" t="s">
        <v>587</v>
      </c>
      <c r="B8" s="15">
        <v>2</v>
      </c>
      <c r="C8" s="15"/>
      <c r="D8" s="15"/>
      <c r="F8" s="150" t="s">
        <v>578</v>
      </c>
      <c r="G8" s="15">
        <v>2</v>
      </c>
      <c r="H8" s="15"/>
      <c r="I8" s="15"/>
      <c r="K8" s="150" t="s">
        <v>611</v>
      </c>
      <c r="L8" s="15">
        <v>2</v>
      </c>
      <c r="M8" s="15"/>
      <c r="N8" s="15"/>
    </row>
    <row r="9" spans="1:14" x14ac:dyDescent="0.25">
      <c r="A9" s="150" t="s">
        <v>593</v>
      </c>
      <c r="B9" s="15">
        <v>2</v>
      </c>
      <c r="C9" s="15"/>
      <c r="D9" s="15"/>
      <c r="F9" s="150" t="s">
        <v>581</v>
      </c>
      <c r="G9" s="15">
        <v>2</v>
      </c>
      <c r="H9" s="15"/>
      <c r="I9" s="15"/>
      <c r="K9" s="150" t="s">
        <v>603</v>
      </c>
      <c r="L9" s="15">
        <v>2</v>
      </c>
      <c r="M9" s="15"/>
      <c r="N9" s="15"/>
    </row>
    <row r="10" spans="1:14" x14ac:dyDescent="0.25">
      <c r="A10" s="150" t="s">
        <v>594</v>
      </c>
      <c r="B10" s="15">
        <v>2</v>
      </c>
      <c r="C10" s="15"/>
      <c r="D10" s="15"/>
      <c r="F10" s="150" t="s">
        <v>582</v>
      </c>
      <c r="G10" s="15">
        <v>2</v>
      </c>
      <c r="H10" s="15"/>
      <c r="I10" s="15"/>
      <c r="K10" s="150" t="s">
        <v>604</v>
      </c>
      <c r="L10" s="15">
        <v>2</v>
      </c>
      <c r="M10" s="15"/>
      <c r="N10" s="15"/>
    </row>
    <row r="11" spans="1:14" x14ac:dyDescent="0.25">
      <c r="A11" s="150" t="s">
        <v>591</v>
      </c>
      <c r="B11" s="15">
        <v>2</v>
      </c>
      <c r="C11" s="15"/>
      <c r="D11" s="15"/>
      <c r="F11" s="150" t="s">
        <v>583</v>
      </c>
      <c r="G11" s="15">
        <v>2</v>
      </c>
      <c r="H11" s="15"/>
      <c r="I11" s="15"/>
      <c r="K11" s="150" t="s">
        <v>607</v>
      </c>
      <c r="L11" s="15">
        <v>2</v>
      </c>
      <c r="M11" s="15"/>
      <c r="N11" s="15"/>
    </row>
    <row r="12" spans="1:14" x14ac:dyDescent="0.25">
      <c r="A12" s="150" t="s">
        <v>586</v>
      </c>
      <c r="B12" s="15">
        <v>1</v>
      </c>
      <c r="C12" s="15"/>
      <c r="D12" s="15"/>
      <c r="F12" s="150" t="s">
        <v>571</v>
      </c>
      <c r="G12" s="15">
        <v>1</v>
      </c>
      <c r="H12" s="15"/>
      <c r="I12" s="15"/>
      <c r="K12" s="150" t="s">
        <v>597</v>
      </c>
      <c r="L12" s="15">
        <v>1</v>
      </c>
      <c r="M12" s="15"/>
      <c r="N12" s="15"/>
    </row>
    <row r="13" spans="1:14" x14ac:dyDescent="0.25">
      <c r="A13" s="150" t="s">
        <v>588</v>
      </c>
      <c r="B13" s="15">
        <v>1</v>
      </c>
      <c r="C13" s="15"/>
      <c r="D13" s="15"/>
      <c r="F13" s="150" t="s">
        <v>573</v>
      </c>
      <c r="G13" s="15">
        <v>1</v>
      </c>
      <c r="H13" s="15"/>
      <c r="I13" s="15"/>
      <c r="K13" s="150" t="s">
        <v>600</v>
      </c>
      <c r="L13" s="15">
        <v>1</v>
      </c>
      <c r="M13" s="15"/>
      <c r="N13" s="15"/>
    </row>
    <row r="14" spans="1:14" x14ac:dyDescent="0.25">
      <c r="A14" s="150" t="s">
        <v>596</v>
      </c>
      <c r="B14" s="15">
        <v>1</v>
      </c>
      <c r="C14" s="15"/>
      <c r="D14" s="15"/>
      <c r="F14" s="150" t="s">
        <v>574</v>
      </c>
      <c r="G14" s="15">
        <v>1</v>
      </c>
      <c r="H14" s="15"/>
      <c r="I14" s="15"/>
      <c r="K14" s="150" t="s">
        <v>602</v>
      </c>
      <c r="L14" s="15">
        <v>1</v>
      </c>
      <c r="M14" s="15"/>
      <c r="N14" s="15"/>
    </row>
    <row r="15" spans="1:14" x14ac:dyDescent="0.25">
      <c r="A15" s="150" t="s">
        <v>620</v>
      </c>
      <c r="B15" s="15">
        <v>1</v>
      </c>
      <c r="C15" s="15"/>
      <c r="D15" s="15"/>
      <c r="F15" s="150" t="s">
        <v>618</v>
      </c>
      <c r="G15" s="15">
        <v>1</v>
      </c>
      <c r="H15" s="15"/>
      <c r="I15" s="15"/>
      <c r="K15" s="150" t="s">
        <v>605</v>
      </c>
      <c r="L15" s="15">
        <v>1</v>
      </c>
      <c r="M15" s="15"/>
      <c r="N15" s="15"/>
    </row>
    <row r="16" spans="1:14" x14ac:dyDescent="0.25">
      <c r="A16" s="150" t="s">
        <v>589</v>
      </c>
      <c r="B16" s="15">
        <v>1</v>
      </c>
      <c r="C16" s="15"/>
      <c r="D16" s="15"/>
      <c r="F16" s="150" t="s">
        <v>575</v>
      </c>
      <c r="G16" s="15">
        <v>1</v>
      </c>
      <c r="H16" s="15"/>
      <c r="I16" s="15"/>
      <c r="K16" s="150" t="s">
        <v>606</v>
      </c>
      <c r="L16" s="15">
        <v>1</v>
      </c>
      <c r="M16" s="15"/>
      <c r="N16" s="15"/>
    </row>
    <row r="17" spans="1:14" x14ac:dyDescent="0.25">
      <c r="A17" s="150" t="s">
        <v>581</v>
      </c>
      <c r="B17" s="15">
        <v>1</v>
      </c>
      <c r="C17" s="15"/>
      <c r="D17" s="15"/>
      <c r="F17" s="150" t="s">
        <v>576</v>
      </c>
      <c r="G17" s="15">
        <v>1</v>
      </c>
      <c r="H17" s="15"/>
      <c r="I17" s="15"/>
      <c r="K17" s="150" t="s">
        <v>610</v>
      </c>
      <c r="L17" s="15">
        <v>1</v>
      </c>
      <c r="M17" s="15"/>
      <c r="N17" s="15"/>
    </row>
    <row r="18" spans="1:14" x14ac:dyDescent="0.25">
      <c r="A18" s="150" t="s">
        <v>592</v>
      </c>
      <c r="B18" s="15">
        <v>1</v>
      </c>
      <c r="C18" s="33"/>
      <c r="D18" s="33"/>
      <c r="F18" s="150" t="s">
        <v>584</v>
      </c>
      <c r="G18" s="15">
        <v>1</v>
      </c>
      <c r="H18" s="33"/>
      <c r="I18" s="33"/>
      <c r="K18" s="150" t="s">
        <v>581</v>
      </c>
      <c r="L18" s="15">
        <v>1</v>
      </c>
      <c r="M18" s="33"/>
      <c r="N18" s="33"/>
    </row>
    <row r="20" spans="1:14" x14ac:dyDescent="0.25">
      <c r="A20" s="150" t="s">
        <v>612</v>
      </c>
      <c r="B20">
        <f>COUNTIF(B3:B18, "1")</f>
        <v>7</v>
      </c>
      <c r="F20" s="150" t="s">
        <v>612</v>
      </c>
      <c r="G20" s="33">
        <f>COUNTIF(G3:G18, "1")</f>
        <v>7</v>
      </c>
      <c r="K20" s="150" t="s">
        <v>612</v>
      </c>
      <c r="L20" s="33">
        <f>COUNTIF(L3:L18, "1")</f>
        <v>7</v>
      </c>
    </row>
    <row r="21" spans="1:14" x14ac:dyDescent="0.25">
      <c r="A21" s="150" t="s">
        <v>613</v>
      </c>
      <c r="B21" s="33">
        <f>COUNTIF(B3:B18, "2")</f>
        <v>6</v>
      </c>
      <c r="F21" s="150" t="s">
        <v>613</v>
      </c>
      <c r="G21" s="33">
        <f>COUNTIF(G3:G18, "2")</f>
        <v>6</v>
      </c>
      <c r="K21" s="150" t="s">
        <v>613</v>
      </c>
      <c r="L21" s="33">
        <f>COUNTIF(L3:L18, "2")</f>
        <v>6</v>
      </c>
    </row>
    <row r="22" spans="1:14" x14ac:dyDescent="0.25">
      <c r="A22" s="150" t="s">
        <v>614</v>
      </c>
      <c r="B22" s="33">
        <f>COUNTIF(B3:B18, "3")</f>
        <v>3</v>
      </c>
      <c r="F22" s="150" t="s">
        <v>614</v>
      </c>
      <c r="G22" s="33">
        <f>COUNTIF(G3:G18, "3")</f>
        <v>3</v>
      </c>
      <c r="K22" s="150" t="s">
        <v>614</v>
      </c>
      <c r="L22" s="33">
        <f>COUNTIF(L3:L18, "3")</f>
        <v>3</v>
      </c>
    </row>
  </sheetData>
  <sortState ref="A3:B18">
    <sortCondition descending="1" ref="B3:B18"/>
    <sortCondition ref="A3:A18"/>
  </sortState>
  <mergeCells count="3">
    <mergeCell ref="A1:D1"/>
    <mergeCell ref="F1:I1"/>
    <mergeCell ref="K1:N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"/>
  <sheetViews>
    <sheetView workbookViewId="0">
      <selection activeCell="D27" sqref="D27"/>
    </sheetView>
  </sheetViews>
  <sheetFormatPr defaultRowHeight="30.75" customHeight="1" x14ac:dyDescent="0.25"/>
  <sheetData>
    <row r="1" spans="1:25" ht="30.75" customHeight="1" thickBot="1" x14ac:dyDescent="0.3">
      <c r="A1" s="159" t="s">
        <v>556</v>
      </c>
      <c r="B1" s="160"/>
      <c r="C1" s="160"/>
      <c r="D1" s="160"/>
      <c r="E1" s="161"/>
      <c r="F1" s="159" t="s">
        <v>557</v>
      </c>
      <c r="G1" s="160"/>
      <c r="H1" s="160"/>
      <c r="I1" s="160"/>
      <c r="J1" s="161"/>
      <c r="K1" s="159" t="s">
        <v>558</v>
      </c>
      <c r="L1" s="160"/>
      <c r="M1" s="160"/>
      <c r="N1" s="160"/>
      <c r="O1" s="161"/>
      <c r="P1" s="159" t="s">
        <v>559</v>
      </c>
      <c r="Q1" s="160"/>
      <c r="R1" s="160"/>
      <c r="S1" s="160"/>
      <c r="T1" s="161"/>
      <c r="U1" s="159" t="s">
        <v>560</v>
      </c>
      <c r="V1" s="160"/>
      <c r="W1" s="160"/>
      <c r="X1" s="160"/>
      <c r="Y1" s="161"/>
    </row>
    <row r="2" spans="1:25" ht="30.75" customHeight="1" x14ac:dyDescent="0.25">
      <c r="A2" s="133"/>
      <c r="B2" s="94"/>
      <c r="C2" s="136"/>
      <c r="D2" s="94"/>
      <c r="E2" s="137"/>
      <c r="F2" s="113"/>
      <c r="G2" s="94"/>
      <c r="H2" s="115"/>
      <c r="I2" s="94"/>
      <c r="J2" s="117"/>
      <c r="K2" s="132"/>
      <c r="L2" s="94"/>
      <c r="M2" s="131"/>
      <c r="N2" s="94"/>
      <c r="O2" s="130"/>
      <c r="P2" s="143"/>
      <c r="Q2" s="94"/>
      <c r="R2" s="146"/>
      <c r="S2" s="94"/>
      <c r="T2" s="147"/>
      <c r="U2" s="138"/>
      <c r="V2" s="94"/>
      <c r="W2" s="141"/>
      <c r="X2" s="94"/>
      <c r="Y2" s="142"/>
    </row>
    <row r="3" spans="1:25" ht="30.75" customHeight="1" x14ac:dyDescent="0.25">
      <c r="A3" s="97"/>
      <c r="B3" s="4"/>
      <c r="C3" s="4"/>
      <c r="D3" s="4"/>
      <c r="E3" s="98"/>
      <c r="F3" s="97"/>
      <c r="G3" s="4"/>
      <c r="H3" s="4"/>
      <c r="I3" s="4"/>
      <c r="J3" s="98"/>
      <c r="K3" s="97"/>
      <c r="L3" s="4"/>
      <c r="M3" s="4"/>
      <c r="N3" s="4"/>
      <c r="O3" s="98"/>
      <c r="P3" s="97"/>
      <c r="Q3" s="4"/>
      <c r="R3" s="4"/>
      <c r="S3" s="4"/>
      <c r="T3" s="98"/>
      <c r="U3" s="97"/>
      <c r="V3" s="4"/>
      <c r="W3" s="4"/>
      <c r="X3" s="4"/>
      <c r="Y3" s="98"/>
    </row>
    <row r="4" spans="1:25" ht="30.75" customHeight="1" x14ac:dyDescent="0.25">
      <c r="A4" s="134"/>
      <c r="B4" s="4"/>
      <c r="C4" s="135"/>
      <c r="D4" s="4"/>
      <c r="E4" s="107"/>
      <c r="F4" s="114"/>
      <c r="G4" s="4"/>
      <c r="H4" s="116"/>
      <c r="I4" s="4"/>
      <c r="J4" s="107"/>
      <c r="K4" s="129"/>
      <c r="L4" s="4"/>
      <c r="M4" s="128"/>
      <c r="N4" s="4"/>
      <c r="O4" s="107"/>
      <c r="P4" s="144"/>
      <c r="Q4" s="4"/>
      <c r="R4" s="145"/>
      <c r="S4" s="4"/>
      <c r="T4" s="107"/>
      <c r="U4" s="139"/>
      <c r="V4" s="4"/>
      <c r="W4" s="140"/>
      <c r="X4" s="4"/>
      <c r="Y4" s="107"/>
    </row>
    <row r="5" spans="1:25" ht="30.75" customHeight="1" x14ac:dyDescent="0.25">
      <c r="A5" s="97"/>
      <c r="B5" s="4"/>
      <c r="C5" s="4"/>
      <c r="D5" s="4"/>
      <c r="E5" s="107"/>
      <c r="F5" s="97"/>
      <c r="G5" s="4"/>
      <c r="H5" s="4"/>
      <c r="I5" s="4"/>
      <c r="J5" s="98"/>
      <c r="K5" s="97"/>
      <c r="L5" s="4"/>
      <c r="M5" s="4"/>
      <c r="N5" s="4"/>
      <c r="O5" s="98"/>
      <c r="P5" s="97"/>
      <c r="Q5" s="4"/>
      <c r="R5" s="4"/>
      <c r="S5" s="4"/>
      <c r="T5" s="98"/>
      <c r="U5" s="97"/>
      <c r="V5" s="4"/>
      <c r="W5" s="4"/>
      <c r="X5" s="4"/>
      <c r="Y5" s="98"/>
    </row>
    <row r="6" spans="1:25" ht="30.75" customHeight="1" x14ac:dyDescent="0.25">
      <c r="A6" s="106"/>
      <c r="B6" s="9"/>
      <c r="C6" s="9"/>
      <c r="D6" s="4"/>
      <c r="E6" s="107"/>
      <c r="F6" s="106"/>
      <c r="G6" s="9"/>
      <c r="H6" s="9"/>
      <c r="I6" s="9"/>
      <c r="J6" s="107"/>
      <c r="K6" s="106"/>
      <c r="L6" s="9"/>
      <c r="M6" s="9"/>
      <c r="N6" s="9"/>
      <c r="O6" s="107"/>
      <c r="P6" s="106"/>
      <c r="Q6" s="9"/>
      <c r="R6" s="9"/>
      <c r="S6" s="9"/>
      <c r="T6" s="107"/>
      <c r="U6" s="106"/>
      <c r="V6" s="9"/>
      <c r="W6" s="9"/>
      <c r="X6" s="9"/>
      <c r="Y6" s="107"/>
    </row>
    <row r="7" spans="1:25" ht="30.75" customHeight="1" thickBot="1" x14ac:dyDescent="0.3">
      <c r="A7" s="100"/>
      <c r="B7" s="101"/>
      <c r="C7" s="101"/>
      <c r="D7" s="101"/>
      <c r="E7" s="102"/>
      <c r="F7" s="100"/>
      <c r="G7" s="101"/>
      <c r="H7" s="101"/>
      <c r="I7" s="101"/>
      <c r="J7" s="102"/>
      <c r="K7" s="100"/>
      <c r="L7" s="101"/>
      <c r="M7" s="101"/>
      <c r="N7" s="101"/>
      <c r="O7" s="102"/>
      <c r="P7" s="100"/>
      <c r="Q7" s="101"/>
      <c r="R7" s="101"/>
      <c r="S7" s="101"/>
      <c r="T7" s="102"/>
      <c r="U7" s="100"/>
      <c r="V7" s="101"/>
      <c r="W7" s="101"/>
      <c r="X7" s="101"/>
      <c r="Y7" s="102"/>
    </row>
    <row r="8" spans="1:25" ht="30.75" customHeight="1" thickBot="1" x14ac:dyDescent="0.3">
      <c r="A8" s="159" t="s">
        <v>565</v>
      </c>
      <c r="B8" s="160"/>
      <c r="C8" s="160"/>
      <c r="D8" s="160"/>
      <c r="E8" s="161"/>
      <c r="F8" s="159" t="s">
        <v>564</v>
      </c>
      <c r="G8" s="160"/>
      <c r="H8" s="160"/>
      <c r="I8" s="160"/>
      <c r="J8" s="161"/>
      <c r="K8" s="159" t="s">
        <v>563</v>
      </c>
      <c r="L8" s="160"/>
      <c r="M8" s="160"/>
      <c r="N8" s="160"/>
      <c r="O8" s="161"/>
      <c r="P8" s="159" t="s">
        <v>561</v>
      </c>
      <c r="Q8" s="160"/>
      <c r="R8" s="160"/>
      <c r="S8" s="160"/>
      <c r="T8" s="161"/>
      <c r="U8" s="159" t="s">
        <v>562</v>
      </c>
      <c r="V8" s="160"/>
      <c r="W8" s="160"/>
      <c r="X8" s="160"/>
      <c r="Y8" s="161"/>
    </row>
    <row r="9" spans="1:25" ht="30.75" customHeight="1" x14ac:dyDescent="0.25">
      <c r="A9" s="103"/>
      <c r="B9" s="104"/>
      <c r="C9" s="104"/>
      <c r="D9" s="104"/>
      <c r="E9" s="105"/>
      <c r="F9" s="108"/>
      <c r="G9" s="94"/>
      <c r="H9" s="111"/>
      <c r="I9" s="94"/>
      <c r="J9" s="112"/>
      <c r="K9" s="118"/>
      <c r="L9" s="94"/>
      <c r="M9" s="120"/>
      <c r="N9" s="94"/>
      <c r="O9" s="122"/>
      <c r="P9" s="93"/>
      <c r="Q9" s="94"/>
      <c r="R9" s="95"/>
      <c r="S9" s="94"/>
      <c r="T9" s="96"/>
      <c r="U9" s="125"/>
      <c r="V9" s="94"/>
      <c r="W9" s="126"/>
      <c r="X9" s="94"/>
      <c r="Y9" s="127"/>
    </row>
    <row r="10" spans="1:25" ht="30.75" customHeight="1" x14ac:dyDescent="0.25">
      <c r="A10" s="106"/>
      <c r="B10" s="9"/>
      <c r="C10" s="9"/>
      <c r="D10" s="9"/>
      <c r="E10" s="107"/>
      <c r="F10" s="97"/>
      <c r="G10" s="4"/>
      <c r="H10" s="4"/>
      <c r="I10" s="4"/>
      <c r="J10" s="98"/>
      <c r="K10" s="97"/>
      <c r="L10" s="4"/>
      <c r="M10" s="4"/>
      <c r="N10" s="4"/>
      <c r="O10" s="98"/>
      <c r="P10" s="97"/>
      <c r="Q10" s="4"/>
      <c r="R10" s="4"/>
      <c r="S10" s="4"/>
      <c r="T10" s="98"/>
      <c r="U10" s="97"/>
      <c r="V10" s="4"/>
      <c r="W10" s="4"/>
      <c r="X10" s="4"/>
      <c r="Y10" s="98"/>
    </row>
    <row r="11" spans="1:25" ht="30.75" customHeight="1" x14ac:dyDescent="0.25">
      <c r="A11" s="106"/>
      <c r="B11" s="9"/>
      <c r="C11" s="9"/>
      <c r="D11" s="9"/>
      <c r="E11" s="107"/>
      <c r="F11" s="109"/>
      <c r="G11" s="4"/>
      <c r="H11" s="110"/>
      <c r="I11" s="4"/>
      <c r="J11" s="107"/>
      <c r="K11" s="119"/>
      <c r="L11" s="4"/>
      <c r="M11" s="121"/>
      <c r="N11" s="4"/>
      <c r="O11" s="107"/>
      <c r="P11" s="99"/>
      <c r="Q11" s="4"/>
      <c r="R11" s="92"/>
      <c r="S11" s="4"/>
      <c r="T11" s="107"/>
      <c r="U11" s="124"/>
      <c r="V11" s="4"/>
      <c r="W11" s="123"/>
      <c r="X11" s="4"/>
      <c r="Y11" s="107"/>
    </row>
    <row r="12" spans="1:25" ht="30.75" customHeight="1" x14ac:dyDescent="0.25">
      <c r="A12" s="106"/>
      <c r="B12" s="9"/>
      <c r="C12" s="9"/>
      <c r="D12" s="9"/>
      <c r="E12" s="107"/>
      <c r="F12" s="97"/>
      <c r="G12" s="4"/>
      <c r="H12" s="4"/>
      <c r="I12" s="4"/>
      <c r="J12" s="98"/>
      <c r="K12" s="97"/>
      <c r="L12" s="4"/>
      <c r="M12" s="4"/>
      <c r="N12" s="4"/>
      <c r="O12" s="98"/>
      <c r="P12" s="97"/>
      <c r="Q12" s="4"/>
      <c r="R12" s="4"/>
      <c r="S12" s="4"/>
      <c r="T12" s="98"/>
      <c r="U12" s="97"/>
      <c r="V12" s="4"/>
      <c r="W12" s="4"/>
      <c r="X12" s="4"/>
      <c r="Y12" s="98"/>
    </row>
    <row r="13" spans="1:25" ht="30.75" customHeight="1" x14ac:dyDescent="0.25">
      <c r="A13" s="106"/>
      <c r="B13" s="9"/>
      <c r="C13" s="9"/>
      <c r="D13" s="9"/>
      <c r="E13" s="107"/>
      <c r="F13" s="106"/>
      <c r="G13" s="9"/>
      <c r="H13" s="9"/>
      <c r="I13" s="9"/>
      <c r="J13" s="107"/>
      <c r="K13" s="106"/>
      <c r="L13" s="9"/>
      <c r="M13" s="9"/>
      <c r="N13" s="9"/>
      <c r="O13" s="107"/>
      <c r="P13" s="106"/>
      <c r="Q13" s="9"/>
      <c r="R13" s="9"/>
      <c r="S13" s="9"/>
      <c r="T13" s="107"/>
      <c r="U13" s="106"/>
      <c r="V13" s="9"/>
      <c r="W13" s="9"/>
      <c r="X13" s="9"/>
      <c r="Y13" s="107"/>
    </row>
    <row r="14" spans="1:25" ht="30.75" customHeight="1" thickBot="1" x14ac:dyDescent="0.3">
      <c r="A14" s="100"/>
      <c r="B14" s="101"/>
      <c r="C14" s="101"/>
      <c r="D14" s="101"/>
      <c r="E14" s="102"/>
      <c r="F14" s="100"/>
      <c r="G14" s="101"/>
      <c r="H14" s="101"/>
      <c r="I14" s="101"/>
      <c r="J14" s="102"/>
      <c r="K14" s="100"/>
      <c r="L14" s="101"/>
      <c r="M14" s="101"/>
      <c r="N14" s="101"/>
      <c r="O14" s="102"/>
      <c r="P14" s="100"/>
      <c r="Q14" s="101"/>
      <c r="R14" s="101"/>
      <c r="S14" s="101"/>
      <c r="T14" s="102"/>
      <c r="U14" s="100"/>
      <c r="V14" s="101"/>
      <c r="W14" s="101"/>
      <c r="X14" s="101"/>
      <c r="Y14" s="102"/>
    </row>
  </sheetData>
  <sortState ref="U17:W31">
    <sortCondition descending="1" ref="W17:W31"/>
    <sortCondition ref="U17:U31"/>
  </sortState>
  <mergeCells count="10">
    <mergeCell ref="U8:Y8"/>
    <mergeCell ref="P8:T8"/>
    <mergeCell ref="K8:O8"/>
    <mergeCell ref="F8:J8"/>
    <mergeCell ref="A8:E8"/>
    <mergeCell ref="A1:E1"/>
    <mergeCell ref="F1:J1"/>
    <mergeCell ref="K1:O1"/>
    <mergeCell ref="P1:T1"/>
    <mergeCell ref="U1:Y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55"/>
  <sheetViews>
    <sheetView zoomScale="70" zoomScaleNormal="70" workbookViewId="0">
      <pane xSplit="1" topLeftCell="BG1" activePane="topRight" state="frozen"/>
      <selection pane="topRight" activeCell="BY20" sqref="BY20:CA21"/>
    </sheetView>
  </sheetViews>
  <sheetFormatPr defaultRowHeight="15" x14ac:dyDescent="0.25"/>
  <cols>
    <col min="1" max="1" width="9.140625" style="4"/>
    <col min="15" max="16" width="9.140625" style="4"/>
    <col min="26" max="26" width="9.140625" style="4"/>
    <col min="35" max="36" width="9.140625" style="4"/>
    <col min="50" max="51" width="9.140625" style="4"/>
    <col min="65" max="66" width="9.140625" style="4"/>
    <col min="86" max="86" width="9.140625" style="4"/>
  </cols>
  <sheetData>
    <row r="1" spans="1:94" x14ac:dyDescent="0.25">
      <c r="A1" s="8"/>
      <c r="B1" s="162" t="s">
        <v>443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4"/>
      <c r="P1" s="173" t="s">
        <v>444</v>
      </c>
      <c r="Q1" s="174"/>
      <c r="R1" s="174"/>
      <c r="S1" s="174"/>
      <c r="T1" s="174"/>
      <c r="U1" s="174"/>
      <c r="V1" s="174"/>
      <c r="W1" s="174"/>
      <c r="X1" s="174"/>
      <c r="Y1" s="175"/>
      <c r="Z1" s="191" t="s">
        <v>445</v>
      </c>
      <c r="AA1" s="192"/>
      <c r="AB1" s="192"/>
      <c r="AC1" s="192"/>
      <c r="AD1" s="192"/>
      <c r="AE1" s="192"/>
      <c r="AF1" s="192"/>
      <c r="AG1" s="192"/>
      <c r="AH1" s="192"/>
      <c r="AI1" s="193"/>
      <c r="AJ1" s="196" t="s">
        <v>446</v>
      </c>
      <c r="AK1" s="197"/>
      <c r="AL1" s="197"/>
      <c r="AM1" s="197"/>
      <c r="AN1" s="197"/>
      <c r="AO1" s="197"/>
      <c r="AP1" s="197"/>
      <c r="AQ1" s="197"/>
      <c r="AR1" s="197"/>
      <c r="AS1" s="198"/>
      <c r="AT1" s="194" t="s">
        <v>447</v>
      </c>
      <c r="AU1" s="195"/>
      <c r="AV1" s="195"/>
      <c r="AW1" s="195"/>
      <c r="AX1" s="195"/>
      <c r="AY1" s="195"/>
      <c r="AZ1" s="195"/>
      <c r="BA1" s="195"/>
      <c r="BB1" s="195"/>
      <c r="BC1" s="195"/>
      <c r="BD1" s="199" t="s">
        <v>448</v>
      </c>
      <c r="BE1" s="200"/>
      <c r="BF1" s="200"/>
      <c r="BG1" s="200"/>
      <c r="BH1" s="200"/>
      <c r="BI1" s="200"/>
      <c r="BJ1" s="200"/>
      <c r="BK1" s="200"/>
      <c r="BL1" s="200"/>
      <c r="BM1" s="200"/>
      <c r="BN1" s="201" t="s">
        <v>449</v>
      </c>
      <c r="BO1" s="201"/>
      <c r="BP1" s="201"/>
      <c r="BQ1" s="201"/>
      <c r="BR1" s="201"/>
      <c r="BS1" s="201"/>
      <c r="BT1" s="201"/>
      <c r="BU1" s="201"/>
      <c r="BV1" s="201"/>
      <c r="BW1" s="202"/>
      <c r="BX1" s="171" t="s">
        <v>450</v>
      </c>
      <c r="BY1" s="172"/>
      <c r="BZ1" s="172"/>
      <c r="CA1" s="172"/>
      <c r="CB1" s="172"/>
      <c r="CC1" s="172"/>
      <c r="CD1" s="172"/>
      <c r="CE1" s="172"/>
      <c r="CF1" s="172"/>
      <c r="CG1" s="172"/>
      <c r="CH1" s="172"/>
      <c r="CI1" s="172"/>
      <c r="CJ1" s="172"/>
      <c r="CK1" s="172"/>
    </row>
    <row r="2" spans="1:94" x14ac:dyDescent="0.25">
      <c r="A2" s="8"/>
      <c r="B2" s="165" t="s">
        <v>161</v>
      </c>
      <c r="C2" s="166"/>
      <c r="D2" s="167"/>
      <c r="E2" s="30"/>
      <c r="F2" s="30"/>
      <c r="G2" s="165" t="s">
        <v>162</v>
      </c>
      <c r="H2" s="166"/>
      <c r="I2" s="167"/>
      <c r="J2" s="30"/>
      <c r="K2" s="30"/>
      <c r="L2" s="165" t="s">
        <v>163</v>
      </c>
      <c r="M2" s="166"/>
      <c r="N2" s="167"/>
      <c r="O2" s="31"/>
      <c r="P2" s="31"/>
      <c r="Q2" s="165" t="s">
        <v>164</v>
      </c>
      <c r="R2" s="166"/>
      <c r="S2" s="167"/>
      <c r="T2" s="31"/>
      <c r="U2" s="31"/>
      <c r="V2" s="165" t="s">
        <v>165</v>
      </c>
      <c r="W2" s="166"/>
      <c r="X2" s="167"/>
      <c r="Y2" s="31"/>
      <c r="Z2" s="5"/>
      <c r="AA2" s="165" t="s">
        <v>166</v>
      </c>
      <c r="AB2" s="166"/>
      <c r="AC2" s="167"/>
      <c r="AD2" s="5"/>
      <c r="AE2" s="5"/>
      <c r="AF2" s="165" t="s">
        <v>167</v>
      </c>
      <c r="AG2" s="166"/>
      <c r="AH2" s="167"/>
      <c r="AI2" s="5"/>
      <c r="AJ2" s="5"/>
      <c r="AK2" s="165" t="s">
        <v>168</v>
      </c>
      <c r="AL2" s="166"/>
      <c r="AM2" s="167"/>
      <c r="AN2" s="5"/>
      <c r="AO2" s="5"/>
      <c r="AP2" s="165" t="s">
        <v>169</v>
      </c>
      <c r="AQ2" s="166"/>
      <c r="AR2" s="167"/>
      <c r="AS2" s="5"/>
      <c r="AT2" s="5"/>
      <c r="AU2" s="165" t="s">
        <v>170</v>
      </c>
      <c r="AV2" s="166"/>
      <c r="AW2" s="167"/>
      <c r="AX2" s="5"/>
      <c r="AY2" s="5"/>
      <c r="AZ2" s="165" t="s">
        <v>171</v>
      </c>
      <c r="BA2" s="166"/>
      <c r="BB2" s="167"/>
      <c r="BC2" s="5"/>
      <c r="BD2" s="5"/>
      <c r="BE2" s="165" t="s">
        <v>172</v>
      </c>
      <c r="BF2" s="166"/>
      <c r="BG2" s="167"/>
      <c r="BH2" s="5"/>
      <c r="BI2" s="5"/>
      <c r="BJ2" s="165" t="s">
        <v>173</v>
      </c>
      <c r="BK2" s="166"/>
      <c r="BL2" s="167"/>
      <c r="BM2" s="5"/>
      <c r="BN2" s="5"/>
      <c r="BO2" s="165" t="s">
        <v>174</v>
      </c>
      <c r="BP2" s="166"/>
      <c r="BQ2" s="167"/>
      <c r="BR2" s="5"/>
      <c r="BS2" s="5"/>
      <c r="BT2" s="165" t="s">
        <v>175</v>
      </c>
      <c r="BU2" s="166"/>
      <c r="BV2" s="167"/>
      <c r="BW2" s="5"/>
      <c r="BX2" s="5"/>
      <c r="BY2" s="165" t="s">
        <v>176</v>
      </c>
      <c r="BZ2" s="166"/>
      <c r="CA2" s="167"/>
      <c r="CB2" s="5"/>
      <c r="CC2" s="5"/>
      <c r="CD2" s="165" t="s">
        <v>177</v>
      </c>
      <c r="CE2" s="166"/>
      <c r="CF2" s="167"/>
      <c r="CG2" s="5"/>
      <c r="CH2" s="5"/>
      <c r="CI2" s="165" t="s">
        <v>178</v>
      </c>
      <c r="CJ2" s="166"/>
      <c r="CK2" s="167"/>
      <c r="CL2" s="4"/>
      <c r="CM2" s="4"/>
    </row>
    <row r="3" spans="1:94" s="29" customFormat="1" x14ac:dyDescent="0.25">
      <c r="A3" s="8"/>
      <c r="B3" s="168" t="s">
        <v>192</v>
      </c>
      <c r="C3" s="169"/>
      <c r="D3" s="170"/>
      <c r="E3" s="6"/>
      <c r="F3" s="6"/>
      <c r="G3" s="168" t="s">
        <v>193</v>
      </c>
      <c r="H3" s="169"/>
      <c r="I3" s="170"/>
      <c r="J3" s="6"/>
      <c r="K3" s="6"/>
      <c r="L3" s="168" t="s">
        <v>194</v>
      </c>
      <c r="M3" s="169"/>
      <c r="N3" s="170"/>
      <c r="O3" s="6"/>
      <c r="P3" s="6"/>
      <c r="Q3" s="168" t="s">
        <v>419</v>
      </c>
      <c r="R3" s="169"/>
      <c r="S3" s="170"/>
      <c r="T3" s="6"/>
      <c r="U3" s="6"/>
      <c r="V3" s="168" t="s">
        <v>420</v>
      </c>
      <c r="W3" s="169"/>
      <c r="X3" s="170"/>
      <c r="Y3" s="3"/>
      <c r="Z3" s="3"/>
      <c r="AA3" s="168" t="s">
        <v>421</v>
      </c>
      <c r="AB3" s="169"/>
      <c r="AC3" s="170"/>
      <c r="AD3" s="3"/>
      <c r="AE3" s="3"/>
      <c r="AF3" s="168" t="s">
        <v>422</v>
      </c>
      <c r="AG3" s="169"/>
      <c r="AH3" s="170"/>
      <c r="AI3" s="3"/>
      <c r="AJ3" s="3"/>
      <c r="AK3" s="168" t="s">
        <v>423</v>
      </c>
      <c r="AL3" s="169"/>
      <c r="AM3" s="170"/>
      <c r="AN3" s="3"/>
      <c r="AO3" s="3"/>
      <c r="AP3" s="168" t="s">
        <v>424</v>
      </c>
      <c r="AQ3" s="169"/>
      <c r="AR3" s="170"/>
      <c r="AS3" s="3"/>
      <c r="AT3" s="3"/>
      <c r="AU3" s="168" t="s">
        <v>425</v>
      </c>
      <c r="AV3" s="169"/>
      <c r="AW3" s="170"/>
      <c r="AX3" s="3"/>
      <c r="AY3" s="3"/>
      <c r="AZ3" s="168" t="s">
        <v>426</v>
      </c>
      <c r="BA3" s="169"/>
      <c r="BB3" s="170"/>
      <c r="BC3" s="3"/>
      <c r="BD3" s="3"/>
      <c r="BE3" s="168" t="s">
        <v>427</v>
      </c>
      <c r="BF3" s="169"/>
      <c r="BG3" s="170"/>
      <c r="BH3" s="3"/>
      <c r="BI3" s="3"/>
      <c r="BJ3" s="168" t="s">
        <v>428</v>
      </c>
      <c r="BK3" s="169"/>
      <c r="BL3" s="170"/>
      <c r="BM3" s="3"/>
      <c r="BN3" s="3"/>
      <c r="BO3" s="168" t="s">
        <v>429</v>
      </c>
      <c r="BP3" s="169"/>
      <c r="BQ3" s="170"/>
      <c r="BR3" s="3"/>
      <c r="BS3" s="3"/>
      <c r="BT3" s="168" t="s">
        <v>430</v>
      </c>
      <c r="BU3" s="169"/>
      <c r="BV3" s="170"/>
      <c r="BW3" s="3"/>
      <c r="BX3" s="3"/>
      <c r="BY3" s="168" t="s">
        <v>431</v>
      </c>
      <c r="BZ3" s="169"/>
      <c r="CA3" s="170"/>
      <c r="CB3" s="3"/>
      <c r="CC3" s="3"/>
      <c r="CD3" s="168" t="s">
        <v>432</v>
      </c>
      <c r="CE3" s="169"/>
      <c r="CF3" s="170"/>
      <c r="CG3" s="3"/>
      <c r="CH3" s="3"/>
      <c r="CI3" s="168" t="s">
        <v>433</v>
      </c>
      <c r="CJ3" s="169"/>
      <c r="CK3" s="170"/>
      <c r="CL3" s="32"/>
    </row>
    <row r="4" spans="1:94" s="4" customFormat="1" ht="15.75" customHeight="1" x14ac:dyDescent="0.25">
      <c r="A4" s="7"/>
    </row>
    <row r="5" spans="1:94" ht="15.75" customHeight="1" x14ac:dyDescent="0.25">
      <c r="A5" s="176" t="s">
        <v>180</v>
      </c>
      <c r="B5" s="4"/>
      <c r="C5" s="4"/>
      <c r="D5" s="4"/>
      <c r="E5" s="4"/>
      <c r="F5" s="4"/>
      <c r="G5" s="4"/>
      <c r="H5" s="4"/>
      <c r="I5" s="4"/>
      <c r="J5" s="4"/>
      <c r="K5" s="4"/>
      <c r="L5" s="153" t="s">
        <v>93</v>
      </c>
      <c r="M5" s="153"/>
      <c r="N5" s="153"/>
      <c r="Q5" s="177" t="s">
        <v>100</v>
      </c>
      <c r="R5" s="177"/>
      <c r="S5" s="177"/>
      <c r="T5" s="4"/>
      <c r="U5" s="4"/>
      <c r="V5" s="4"/>
      <c r="W5" s="4"/>
      <c r="X5" s="4"/>
      <c r="Y5" s="4"/>
      <c r="AA5" s="4"/>
      <c r="AB5" s="4"/>
      <c r="AC5" s="4"/>
      <c r="AD5" s="4"/>
      <c r="AE5" s="4"/>
      <c r="AF5" s="181" t="s">
        <v>107</v>
      </c>
      <c r="AG5" s="181"/>
      <c r="AH5" s="181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180" t="s">
        <v>530</v>
      </c>
      <c r="CE5" s="180"/>
      <c r="CF5" s="180"/>
      <c r="CG5" s="4"/>
      <c r="CI5" s="4"/>
      <c r="CJ5" s="4"/>
      <c r="CK5" s="4"/>
      <c r="CL5" s="4"/>
      <c r="CM5" s="4"/>
      <c r="CN5" s="4"/>
      <c r="CO5" s="4"/>
      <c r="CP5" s="4"/>
    </row>
    <row r="6" spans="1:94" ht="15.75" customHeight="1" x14ac:dyDescent="0.25">
      <c r="A6" s="176"/>
      <c r="B6" s="4"/>
      <c r="C6" s="4"/>
      <c r="D6" s="4"/>
      <c r="E6" s="4"/>
      <c r="F6" s="4"/>
      <c r="G6" s="4"/>
      <c r="H6" s="4"/>
      <c r="I6" s="4"/>
      <c r="J6" s="4"/>
      <c r="K6" s="4"/>
      <c r="L6" s="182"/>
      <c r="M6" s="182"/>
      <c r="N6" s="182"/>
      <c r="Q6" s="183"/>
      <c r="R6" s="183"/>
      <c r="S6" s="183"/>
      <c r="T6" s="4"/>
      <c r="U6" s="4"/>
      <c r="V6" s="4"/>
      <c r="W6" s="4"/>
      <c r="X6" s="4"/>
      <c r="Y6" s="4"/>
      <c r="AA6" s="4"/>
      <c r="AB6" s="4"/>
      <c r="AC6" s="4"/>
      <c r="AD6" s="4"/>
      <c r="AE6" s="4"/>
      <c r="AF6" s="184"/>
      <c r="AG6" s="184"/>
      <c r="AH6" s="18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179"/>
      <c r="CE6" s="179"/>
      <c r="CF6" s="179"/>
      <c r="CG6" s="4"/>
      <c r="CI6" s="4"/>
      <c r="CJ6" s="4"/>
      <c r="CK6" s="4"/>
      <c r="CL6" s="4"/>
      <c r="CM6" s="4"/>
      <c r="CN6" s="4"/>
      <c r="CO6" s="4"/>
      <c r="CP6" s="4"/>
    </row>
    <row r="7" spans="1:94" ht="15.75" customHeight="1" x14ac:dyDescent="0.25">
      <c r="A7" s="7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Q7" s="4"/>
      <c r="R7" s="4"/>
      <c r="S7" s="4"/>
      <c r="T7" s="4"/>
      <c r="U7" s="4"/>
      <c r="V7" s="4"/>
      <c r="W7" s="4"/>
      <c r="X7" s="4"/>
      <c r="Y7" s="4"/>
      <c r="AA7" s="4"/>
      <c r="AB7" s="4"/>
      <c r="AC7" s="4"/>
      <c r="AD7" s="4"/>
      <c r="AE7" s="4"/>
      <c r="AF7" s="4"/>
      <c r="AG7" s="4"/>
      <c r="AH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I7" s="4"/>
      <c r="CJ7" s="4"/>
      <c r="CK7" s="4"/>
      <c r="CL7" s="4"/>
      <c r="CM7" s="4"/>
      <c r="CN7" s="4"/>
      <c r="CO7" s="4"/>
      <c r="CP7" s="4"/>
    </row>
    <row r="8" spans="1:94" ht="15.75" customHeight="1" x14ac:dyDescent="0.25">
      <c r="A8" s="176" t="s">
        <v>181</v>
      </c>
      <c r="B8" s="4"/>
      <c r="C8" s="4"/>
      <c r="D8" s="4"/>
      <c r="E8" s="4"/>
      <c r="F8" s="4"/>
      <c r="G8" s="153" t="s">
        <v>88</v>
      </c>
      <c r="H8" s="153"/>
      <c r="I8" s="153"/>
      <c r="J8" s="4"/>
      <c r="K8" s="4"/>
      <c r="L8" s="153" t="s">
        <v>90</v>
      </c>
      <c r="M8" s="153"/>
      <c r="N8" s="153"/>
      <c r="Q8" s="4"/>
      <c r="R8" s="4"/>
      <c r="S8" s="4"/>
      <c r="T8" s="4"/>
      <c r="U8" s="4"/>
      <c r="V8" s="177" t="s">
        <v>97</v>
      </c>
      <c r="W8" s="177"/>
      <c r="X8" s="177"/>
      <c r="Y8" s="4"/>
      <c r="AA8" s="181" t="s">
        <v>106</v>
      </c>
      <c r="AB8" s="181"/>
      <c r="AC8" s="181"/>
      <c r="AD8" s="4"/>
      <c r="AE8" s="4"/>
      <c r="AF8" s="4"/>
      <c r="AG8" s="4"/>
      <c r="AH8" s="4"/>
      <c r="AK8" s="185" t="s">
        <v>115</v>
      </c>
      <c r="AL8" s="185"/>
      <c r="AM8" s="185"/>
      <c r="AN8" s="4"/>
      <c r="AO8" s="4"/>
      <c r="AP8" s="185" t="s">
        <v>120</v>
      </c>
      <c r="AQ8" s="185"/>
      <c r="AR8" s="185"/>
      <c r="AS8" s="4"/>
      <c r="AT8" s="4"/>
      <c r="AU8" s="154" t="s">
        <v>122</v>
      </c>
      <c r="AV8" s="154"/>
      <c r="AW8" s="154"/>
      <c r="AZ8" s="154" t="s">
        <v>129</v>
      </c>
      <c r="BA8" s="154"/>
      <c r="BB8" s="154"/>
      <c r="BC8" s="4"/>
      <c r="BD8" s="4"/>
      <c r="BE8" s="188" t="s">
        <v>134</v>
      </c>
      <c r="BF8" s="188"/>
      <c r="BG8" s="188"/>
      <c r="BH8" s="4"/>
      <c r="BI8" s="4"/>
      <c r="BJ8" s="4"/>
      <c r="BK8" s="4"/>
      <c r="BL8" s="4"/>
      <c r="BO8" s="178" t="s">
        <v>139</v>
      </c>
      <c r="BP8" s="178"/>
      <c r="BQ8" s="178"/>
      <c r="BR8" s="4"/>
      <c r="BS8" s="4"/>
      <c r="BT8" s="178" t="s">
        <v>144</v>
      </c>
      <c r="BU8" s="178"/>
      <c r="BV8" s="178"/>
      <c r="BW8" s="4"/>
      <c r="BX8" s="4"/>
      <c r="BY8" s="180" t="s">
        <v>417</v>
      </c>
      <c r="BZ8" s="180"/>
      <c r="CA8" s="180"/>
      <c r="CB8" s="4"/>
      <c r="CC8" s="4"/>
      <c r="CD8" s="180" t="s">
        <v>190</v>
      </c>
      <c r="CE8" s="180"/>
      <c r="CF8" s="180"/>
      <c r="CG8" s="4"/>
      <c r="CI8" s="4"/>
      <c r="CJ8" s="4"/>
      <c r="CK8" s="4"/>
      <c r="CL8" s="4"/>
      <c r="CM8" s="4"/>
      <c r="CN8" s="4"/>
      <c r="CO8" s="4"/>
      <c r="CP8" s="4"/>
    </row>
    <row r="9" spans="1:94" ht="15.75" customHeight="1" x14ac:dyDescent="0.25">
      <c r="A9" s="176"/>
      <c r="B9" s="4"/>
      <c r="C9" s="4"/>
      <c r="D9" s="4"/>
      <c r="E9" s="4"/>
      <c r="F9" s="4"/>
      <c r="G9" s="182"/>
      <c r="H9" s="182"/>
      <c r="I9" s="182"/>
      <c r="J9" s="4"/>
      <c r="K9" s="4"/>
      <c r="L9" s="182"/>
      <c r="M9" s="182"/>
      <c r="N9" s="182"/>
      <c r="Q9" s="4"/>
      <c r="R9" s="4"/>
      <c r="S9" s="4"/>
      <c r="T9" s="4"/>
      <c r="U9" s="4"/>
      <c r="V9" s="183"/>
      <c r="W9" s="183"/>
      <c r="X9" s="183"/>
      <c r="Y9" s="4"/>
      <c r="AA9" s="184"/>
      <c r="AB9" s="184"/>
      <c r="AC9" s="184"/>
      <c r="AD9" s="4"/>
      <c r="AE9" s="4"/>
      <c r="AF9" s="4"/>
      <c r="AG9" s="4"/>
      <c r="AH9" s="4"/>
      <c r="AK9" s="189"/>
      <c r="AL9" s="189"/>
      <c r="AM9" s="189"/>
      <c r="AN9" s="4"/>
      <c r="AO9" s="4"/>
      <c r="AP9" s="189"/>
      <c r="AQ9" s="189"/>
      <c r="AR9" s="189"/>
      <c r="AS9" s="4"/>
      <c r="AT9" s="4"/>
      <c r="AU9" s="186"/>
      <c r="AV9" s="186"/>
      <c r="AW9" s="186"/>
      <c r="AZ9" s="186"/>
      <c r="BA9" s="186"/>
      <c r="BB9" s="186"/>
      <c r="BC9" s="4"/>
      <c r="BD9" s="4"/>
      <c r="BE9" s="187"/>
      <c r="BF9" s="187"/>
      <c r="BG9" s="187"/>
      <c r="BH9" s="4"/>
      <c r="BI9" s="4"/>
      <c r="BJ9" s="4"/>
      <c r="BK9" s="4"/>
      <c r="BL9" s="4"/>
      <c r="BO9" s="190"/>
      <c r="BP9" s="190"/>
      <c r="BQ9" s="190"/>
      <c r="BR9" s="4"/>
      <c r="BS9" s="4"/>
      <c r="BT9" s="190"/>
      <c r="BU9" s="190"/>
      <c r="BV9" s="190"/>
      <c r="BW9" s="4"/>
      <c r="BX9" s="4"/>
      <c r="BY9" s="179"/>
      <c r="BZ9" s="179"/>
      <c r="CA9" s="179"/>
      <c r="CB9" s="4"/>
      <c r="CC9" s="4"/>
      <c r="CD9" s="179"/>
      <c r="CE9" s="179"/>
      <c r="CF9" s="179"/>
      <c r="CG9" s="4"/>
      <c r="CI9" s="4"/>
      <c r="CJ9" s="4"/>
      <c r="CK9" s="4"/>
      <c r="CL9" s="4"/>
      <c r="CM9" s="4"/>
      <c r="CN9" s="4"/>
      <c r="CO9" s="4"/>
      <c r="CP9" s="4"/>
    </row>
    <row r="10" spans="1:94" ht="15.75" customHeight="1" x14ac:dyDescent="0.25">
      <c r="A10" s="7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Q10" s="4"/>
      <c r="R10" s="4"/>
      <c r="S10" s="4"/>
      <c r="T10" s="4"/>
      <c r="U10" s="4"/>
      <c r="V10" s="4"/>
      <c r="W10" s="4"/>
      <c r="X10" s="4"/>
      <c r="Y10" s="4"/>
      <c r="AA10" s="4"/>
      <c r="AB10" s="4"/>
      <c r="AC10" s="4"/>
      <c r="AD10" s="4"/>
      <c r="AE10" s="4"/>
      <c r="AF10" s="4"/>
      <c r="AG10" s="4"/>
      <c r="AH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I10" s="4"/>
      <c r="CJ10" s="4"/>
      <c r="CK10" s="4"/>
      <c r="CL10" s="4"/>
      <c r="CM10" s="4"/>
      <c r="CN10" s="4"/>
      <c r="CO10" s="4"/>
      <c r="CP10" s="4"/>
    </row>
    <row r="11" spans="1:94" ht="15.75" customHeight="1" x14ac:dyDescent="0.25">
      <c r="A11" s="176" t="s">
        <v>182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53" t="s">
        <v>95</v>
      </c>
      <c r="M11" s="153"/>
      <c r="N11" s="153"/>
      <c r="Q11" s="4"/>
      <c r="R11" s="4"/>
      <c r="S11" s="4"/>
      <c r="T11" s="4"/>
      <c r="U11" s="4"/>
      <c r="V11" s="177" t="s">
        <v>345</v>
      </c>
      <c r="W11" s="177"/>
      <c r="X11" s="177"/>
      <c r="Y11" s="4"/>
      <c r="AA11" s="4"/>
      <c r="AB11" s="4"/>
      <c r="AC11" s="4"/>
      <c r="AD11" s="4"/>
      <c r="AE11" s="4"/>
      <c r="AF11" s="181" t="s">
        <v>110</v>
      </c>
      <c r="AG11" s="181"/>
      <c r="AH11" s="181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Z11" s="154" t="s">
        <v>130</v>
      </c>
      <c r="BA11" s="154"/>
      <c r="BB11" s="154"/>
      <c r="BC11" s="4"/>
      <c r="BD11" s="4"/>
      <c r="BE11" s="188" t="s">
        <v>135</v>
      </c>
      <c r="BF11" s="188"/>
      <c r="BG11" s="188"/>
      <c r="BH11" s="4"/>
      <c r="BI11" s="4"/>
      <c r="BJ11" s="188" t="s">
        <v>138</v>
      </c>
      <c r="BK11" s="188"/>
      <c r="BL11" s="188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180" t="s">
        <v>418</v>
      </c>
      <c r="BZ11" s="180"/>
      <c r="CA11" s="180"/>
      <c r="CB11" s="4"/>
      <c r="CC11" s="4"/>
      <c r="CD11" s="180" t="s">
        <v>153</v>
      </c>
      <c r="CE11" s="180"/>
      <c r="CF11" s="180"/>
      <c r="CG11" s="4"/>
      <c r="CI11" s="4"/>
      <c r="CJ11" s="4"/>
      <c r="CK11" s="4"/>
      <c r="CL11" s="4"/>
      <c r="CM11" s="4"/>
      <c r="CN11" s="4"/>
      <c r="CO11" s="4"/>
      <c r="CP11" s="4"/>
    </row>
    <row r="12" spans="1:94" ht="15.75" customHeight="1" x14ac:dyDescent="0.25">
      <c r="A12" s="176"/>
      <c r="B12" s="4"/>
      <c r="C12" s="4"/>
      <c r="D12" s="4"/>
      <c r="E12" s="4"/>
      <c r="F12" s="4"/>
      <c r="G12" s="4"/>
      <c r="H12" s="4"/>
      <c r="I12" s="4"/>
      <c r="J12" s="4"/>
      <c r="K12" s="4"/>
      <c r="L12" s="182"/>
      <c r="M12" s="182"/>
      <c r="N12" s="182"/>
      <c r="Q12" s="4"/>
      <c r="R12" s="4"/>
      <c r="S12" s="4"/>
      <c r="T12" s="4"/>
      <c r="U12" s="4"/>
      <c r="V12" s="183"/>
      <c r="W12" s="183"/>
      <c r="X12" s="183"/>
      <c r="Y12" s="4"/>
      <c r="AA12" s="4"/>
      <c r="AB12" s="4"/>
      <c r="AC12" s="4"/>
      <c r="AD12" s="4"/>
      <c r="AE12" s="4"/>
      <c r="AF12" s="184"/>
      <c r="AG12" s="184"/>
      <c r="AH12" s="18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Z12" s="186"/>
      <c r="BA12" s="186"/>
      <c r="BB12" s="186"/>
      <c r="BC12" s="4"/>
      <c r="BD12" s="4"/>
      <c r="BE12" s="187"/>
      <c r="BF12" s="187"/>
      <c r="BG12" s="187"/>
      <c r="BH12" s="4"/>
      <c r="BI12" s="4"/>
      <c r="BJ12" s="187"/>
      <c r="BK12" s="187"/>
      <c r="BL12" s="187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179"/>
      <c r="BZ12" s="179"/>
      <c r="CA12" s="179"/>
      <c r="CB12" s="4"/>
      <c r="CC12" s="4"/>
      <c r="CD12" s="179"/>
      <c r="CE12" s="179"/>
      <c r="CF12" s="179"/>
      <c r="CG12" s="4"/>
      <c r="CI12" s="4"/>
      <c r="CJ12" s="4"/>
      <c r="CK12" s="4"/>
      <c r="CL12" s="4"/>
      <c r="CM12" s="4"/>
      <c r="CN12" s="4"/>
      <c r="CO12" s="4"/>
      <c r="CP12" s="4"/>
    </row>
    <row r="13" spans="1:94" ht="15.75" customHeight="1" x14ac:dyDescent="0.25">
      <c r="A13" s="7"/>
      <c r="B13" s="2"/>
      <c r="C13" s="2"/>
      <c r="D13" s="2"/>
      <c r="E13" s="4"/>
      <c r="F13" s="4"/>
      <c r="G13" s="2"/>
      <c r="H13" s="4"/>
      <c r="I13" s="4"/>
      <c r="J13" s="4"/>
      <c r="K13" s="4"/>
      <c r="L13" s="4"/>
      <c r="M13" s="4"/>
      <c r="N13" s="4"/>
      <c r="Q13" s="4"/>
      <c r="R13" s="4"/>
      <c r="S13" s="4"/>
      <c r="T13" s="4"/>
      <c r="U13" s="4"/>
      <c r="V13" s="4"/>
      <c r="W13" s="4"/>
      <c r="X13" s="4"/>
      <c r="Y13" s="4"/>
      <c r="AA13" s="4"/>
      <c r="AB13" s="4"/>
      <c r="AC13" s="4"/>
      <c r="AD13" s="4"/>
      <c r="AE13" s="4"/>
      <c r="AF13" s="4"/>
      <c r="AG13" s="4"/>
      <c r="AH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I13" s="4"/>
      <c r="CJ13" s="4"/>
      <c r="CK13" s="4"/>
      <c r="CL13" s="4"/>
      <c r="CM13" s="4"/>
      <c r="CN13" s="4"/>
      <c r="CO13" s="4"/>
      <c r="CP13" s="4"/>
    </row>
    <row r="14" spans="1:94" ht="15.75" customHeight="1" x14ac:dyDescent="0.25">
      <c r="A14" s="176" t="s">
        <v>183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Q14" s="4"/>
      <c r="R14" s="4"/>
      <c r="S14" s="4"/>
      <c r="T14" s="9"/>
      <c r="U14" s="9"/>
      <c r="V14" s="4"/>
      <c r="W14" s="4"/>
      <c r="X14" s="4"/>
      <c r="Y14" s="4"/>
      <c r="AA14" s="4"/>
      <c r="AB14" s="4"/>
      <c r="AC14" s="4"/>
      <c r="AD14" s="4"/>
      <c r="AE14" s="4"/>
      <c r="AF14" s="4"/>
      <c r="AG14" s="4"/>
      <c r="AH14" s="4"/>
      <c r="AK14" s="185" t="s">
        <v>117</v>
      </c>
      <c r="AL14" s="185"/>
      <c r="AM14" s="185"/>
      <c r="AN14" s="4"/>
      <c r="AO14" s="4"/>
      <c r="AP14" s="185" t="s">
        <v>414</v>
      </c>
      <c r="AQ14" s="185"/>
      <c r="AR14" s="185"/>
      <c r="AS14" s="4"/>
      <c r="AT14" s="4"/>
      <c r="AU14" s="154" t="s">
        <v>123</v>
      </c>
      <c r="AV14" s="154"/>
      <c r="AW14" s="154"/>
      <c r="AZ14" s="4"/>
      <c r="BA14" s="4"/>
      <c r="BB14" s="4"/>
      <c r="BC14" s="4"/>
      <c r="BD14" s="4"/>
      <c r="BE14" s="188" t="s">
        <v>131</v>
      </c>
      <c r="BF14" s="188"/>
      <c r="BG14" s="188"/>
      <c r="BH14" s="4"/>
      <c r="BI14" s="4"/>
      <c r="BJ14" s="4"/>
      <c r="BK14" s="4"/>
      <c r="BL14" s="4"/>
      <c r="BO14" s="178" t="s">
        <v>143</v>
      </c>
      <c r="BP14" s="178"/>
      <c r="BQ14" s="178"/>
      <c r="BR14" s="4"/>
      <c r="BS14" s="4"/>
      <c r="BT14" s="178" t="s">
        <v>148</v>
      </c>
      <c r="BU14" s="178"/>
      <c r="BV14" s="178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I14" s="4"/>
      <c r="CJ14" s="4"/>
      <c r="CK14" s="4"/>
      <c r="CL14" s="4"/>
      <c r="CM14" s="4"/>
      <c r="CN14" s="4"/>
      <c r="CO14" s="4"/>
      <c r="CP14" s="4"/>
    </row>
    <row r="15" spans="1:94" ht="15.75" customHeight="1" x14ac:dyDescent="0.25">
      <c r="A15" s="176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Q15" s="4"/>
      <c r="R15" s="4"/>
      <c r="S15" s="4"/>
      <c r="T15" s="4"/>
      <c r="U15" s="4"/>
      <c r="V15" s="4"/>
      <c r="W15" s="4"/>
      <c r="X15" s="4"/>
      <c r="Y15" s="4"/>
      <c r="AA15" s="4"/>
      <c r="AB15" s="4"/>
      <c r="AC15" s="4"/>
      <c r="AD15" s="4"/>
      <c r="AE15" s="4"/>
      <c r="AF15" s="4"/>
      <c r="AG15" s="4"/>
      <c r="AH15" s="4"/>
      <c r="AK15" s="189"/>
      <c r="AL15" s="189"/>
      <c r="AM15" s="189"/>
      <c r="AN15" s="4"/>
      <c r="AO15" s="4"/>
      <c r="AP15" s="189"/>
      <c r="AQ15" s="189"/>
      <c r="AR15" s="189"/>
      <c r="AS15" s="4"/>
      <c r="AT15" s="4"/>
      <c r="AU15" s="186"/>
      <c r="AV15" s="186"/>
      <c r="AW15" s="186"/>
      <c r="AZ15" s="4"/>
      <c r="BA15" s="4"/>
      <c r="BB15" s="4"/>
      <c r="BC15" s="4"/>
      <c r="BD15" s="4"/>
      <c r="BE15" s="187"/>
      <c r="BF15" s="187"/>
      <c r="BG15" s="187"/>
      <c r="BH15" s="4"/>
      <c r="BI15" s="4"/>
      <c r="BJ15" s="4"/>
      <c r="BK15" s="4"/>
      <c r="BL15" s="4"/>
      <c r="BO15" s="190"/>
      <c r="BP15" s="190"/>
      <c r="BQ15" s="190"/>
      <c r="BR15" s="4"/>
      <c r="BS15" s="4"/>
      <c r="BT15" s="190"/>
      <c r="BU15" s="190"/>
      <c r="BV15" s="190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I15" s="4"/>
      <c r="CJ15" s="4"/>
      <c r="CK15" s="4"/>
      <c r="CL15" s="4"/>
      <c r="CM15" s="4"/>
      <c r="CN15" s="4"/>
      <c r="CO15" s="4"/>
      <c r="CP15" s="4"/>
    </row>
    <row r="16" spans="1:94" ht="15.75" customHeight="1" x14ac:dyDescent="0.25">
      <c r="A16" s="7"/>
      <c r="B16" s="9"/>
      <c r="C16" s="9"/>
      <c r="D16" s="9"/>
      <c r="E16" s="9"/>
      <c r="F16" s="9"/>
      <c r="G16" s="4"/>
      <c r="H16" s="4"/>
      <c r="I16" s="4"/>
      <c r="J16" s="4"/>
      <c r="K16" s="4"/>
      <c r="L16" s="4"/>
      <c r="M16" s="4"/>
      <c r="N16" s="4"/>
      <c r="O16" s="9"/>
      <c r="P16" s="9"/>
      <c r="Q16" s="4"/>
      <c r="R16" s="4"/>
      <c r="S16" s="4"/>
      <c r="T16" s="4"/>
      <c r="U16" s="4"/>
      <c r="V16" s="4"/>
      <c r="W16" s="4"/>
      <c r="X16" s="4"/>
      <c r="Y16" s="4"/>
      <c r="AA16" s="4"/>
      <c r="AB16" s="4"/>
      <c r="AC16" s="4"/>
      <c r="AD16" s="4"/>
      <c r="AE16" s="4"/>
      <c r="AF16" s="4"/>
      <c r="AG16" s="4"/>
      <c r="AH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I16" s="4"/>
      <c r="CJ16" s="4"/>
      <c r="CK16" s="4"/>
      <c r="CL16" s="4"/>
      <c r="CM16" s="4"/>
      <c r="CN16" s="4"/>
      <c r="CO16" s="4"/>
      <c r="CP16" s="4"/>
    </row>
    <row r="17" spans="1:94" ht="15.75" customHeight="1" x14ac:dyDescent="0.25">
      <c r="A17" s="176" t="s">
        <v>184</v>
      </c>
      <c r="B17" s="4"/>
      <c r="C17" s="4"/>
      <c r="D17" s="4"/>
      <c r="E17" s="4"/>
      <c r="F17" s="4"/>
      <c r="G17" s="153" t="s">
        <v>89</v>
      </c>
      <c r="H17" s="153"/>
      <c r="I17" s="153"/>
      <c r="J17" s="4"/>
      <c r="K17" s="4"/>
      <c r="L17" s="153" t="s">
        <v>94</v>
      </c>
      <c r="M17" s="153"/>
      <c r="N17" s="153"/>
      <c r="Q17" s="177" t="s">
        <v>96</v>
      </c>
      <c r="R17" s="177"/>
      <c r="S17" s="177"/>
      <c r="T17" s="4"/>
      <c r="U17" s="4"/>
      <c r="V17" s="4"/>
      <c r="W17" s="4"/>
      <c r="X17" s="4"/>
      <c r="Y17" s="9"/>
      <c r="AA17" s="181" t="s">
        <v>105</v>
      </c>
      <c r="AB17" s="181"/>
      <c r="AC17" s="181"/>
      <c r="AD17" s="4"/>
      <c r="AE17" s="4"/>
      <c r="AF17" s="4"/>
      <c r="AG17" s="4"/>
      <c r="AH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188" t="s">
        <v>140</v>
      </c>
      <c r="BK17" s="188"/>
      <c r="BL17" s="188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180" t="s">
        <v>152</v>
      </c>
      <c r="BZ17" s="180"/>
      <c r="CA17" s="180"/>
      <c r="CB17" s="4"/>
      <c r="CC17" s="4"/>
      <c r="CD17" s="4"/>
      <c r="CE17" s="4"/>
      <c r="CF17" s="4"/>
      <c r="CG17" s="4"/>
      <c r="CI17" s="180" t="s">
        <v>155</v>
      </c>
      <c r="CJ17" s="180"/>
      <c r="CK17" s="180"/>
      <c r="CL17" s="4"/>
      <c r="CM17" s="4"/>
      <c r="CN17" s="4"/>
      <c r="CO17" s="4"/>
      <c r="CP17" s="4"/>
    </row>
    <row r="18" spans="1:94" ht="15.75" customHeight="1" x14ac:dyDescent="0.25">
      <c r="A18" s="176"/>
      <c r="B18" s="4"/>
      <c r="C18" s="4"/>
      <c r="D18" s="4"/>
      <c r="E18" s="4"/>
      <c r="F18" s="4"/>
      <c r="G18" s="182"/>
      <c r="H18" s="182"/>
      <c r="I18" s="182"/>
      <c r="J18" s="4"/>
      <c r="K18" s="4"/>
      <c r="L18" s="182"/>
      <c r="M18" s="182"/>
      <c r="N18" s="182"/>
      <c r="Q18" s="183"/>
      <c r="R18" s="183"/>
      <c r="S18" s="183"/>
      <c r="T18" s="4"/>
      <c r="U18" s="4"/>
      <c r="V18" s="4"/>
      <c r="W18" s="4"/>
      <c r="X18" s="4"/>
      <c r="Y18" s="9"/>
      <c r="AA18" s="184"/>
      <c r="AB18" s="184"/>
      <c r="AC18" s="184"/>
      <c r="AD18" s="4"/>
      <c r="AE18" s="4"/>
      <c r="AF18" s="4"/>
      <c r="AG18" s="4"/>
      <c r="AH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187"/>
      <c r="BK18" s="187"/>
      <c r="BL18" s="187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179"/>
      <c r="BZ18" s="179"/>
      <c r="CA18" s="179"/>
      <c r="CB18" s="4"/>
      <c r="CC18" s="4"/>
      <c r="CD18" s="4"/>
      <c r="CE18" s="4"/>
      <c r="CF18" s="4"/>
      <c r="CG18" s="4"/>
      <c r="CI18" s="179"/>
      <c r="CJ18" s="179"/>
      <c r="CK18" s="179"/>
      <c r="CL18" s="4"/>
      <c r="CM18" s="4"/>
      <c r="CN18" s="4"/>
      <c r="CO18" s="4"/>
      <c r="CP18" s="4"/>
    </row>
    <row r="19" spans="1:94" ht="15.75" customHeight="1" x14ac:dyDescent="0.25">
      <c r="A19" s="7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Q19" s="9"/>
      <c r="R19" s="9"/>
      <c r="S19" s="9"/>
      <c r="T19" s="4"/>
      <c r="U19" s="4"/>
      <c r="V19" s="4"/>
      <c r="W19" s="4"/>
      <c r="X19" s="4"/>
      <c r="Y19" s="4"/>
      <c r="AA19" s="4"/>
      <c r="AB19" s="4"/>
      <c r="AC19" s="4"/>
      <c r="AD19" s="4"/>
      <c r="AE19" s="4"/>
      <c r="AF19" s="4"/>
      <c r="AG19" s="4"/>
      <c r="AH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I19" s="4"/>
      <c r="CJ19" s="4"/>
      <c r="CK19" s="4"/>
      <c r="CL19" s="4"/>
      <c r="CM19" s="4"/>
      <c r="CN19" s="4"/>
      <c r="CO19" s="4"/>
      <c r="CP19" s="4"/>
    </row>
    <row r="20" spans="1:94" ht="15.75" customHeight="1" x14ac:dyDescent="0.25">
      <c r="A20" s="176" t="s">
        <v>185</v>
      </c>
      <c r="B20" s="153" t="s">
        <v>85</v>
      </c>
      <c r="C20" s="153"/>
      <c r="D20" s="153"/>
      <c r="E20" s="4"/>
      <c r="F20" s="4"/>
      <c r="G20" s="4"/>
      <c r="H20" s="4"/>
      <c r="I20" s="4"/>
      <c r="J20" s="4"/>
      <c r="K20" s="4"/>
      <c r="L20" s="4"/>
      <c r="M20" s="4"/>
      <c r="N20" s="4"/>
      <c r="Q20" s="4"/>
      <c r="R20" s="4"/>
      <c r="S20" s="4"/>
      <c r="T20" s="4"/>
      <c r="U20" s="4"/>
      <c r="V20" s="4"/>
      <c r="W20" s="4"/>
      <c r="X20" s="4"/>
      <c r="Y20" s="4"/>
      <c r="AA20" s="4"/>
      <c r="AB20" s="4"/>
      <c r="AC20" s="4"/>
      <c r="AD20" s="4"/>
      <c r="AE20" s="4"/>
      <c r="AF20" s="181" t="s">
        <v>127</v>
      </c>
      <c r="AG20" s="181"/>
      <c r="AH20" s="181"/>
      <c r="AK20" s="185" t="s">
        <v>114</v>
      </c>
      <c r="AL20" s="185"/>
      <c r="AM20" s="185"/>
      <c r="AN20" s="4"/>
      <c r="AO20" s="4"/>
      <c r="AP20" s="185" t="s">
        <v>121</v>
      </c>
      <c r="AQ20" s="185"/>
      <c r="AR20" s="185"/>
      <c r="AS20" s="4"/>
      <c r="AT20" s="4"/>
      <c r="AU20" s="154" t="s">
        <v>347</v>
      </c>
      <c r="AV20" s="154"/>
      <c r="AW20" s="154"/>
      <c r="AZ20" s="154" t="s">
        <v>128</v>
      </c>
      <c r="BA20" s="154"/>
      <c r="BB20" s="154"/>
      <c r="BC20" s="4"/>
      <c r="BD20" s="4"/>
      <c r="BE20" s="188" t="s">
        <v>136</v>
      </c>
      <c r="BF20" s="188"/>
      <c r="BG20" s="188"/>
      <c r="BH20" s="4"/>
      <c r="BI20" s="4"/>
      <c r="BJ20" s="188" t="s">
        <v>415</v>
      </c>
      <c r="BK20" s="188"/>
      <c r="BL20" s="188"/>
      <c r="BO20" s="178" t="s">
        <v>142</v>
      </c>
      <c r="BP20" s="178"/>
      <c r="BQ20" s="178"/>
      <c r="BR20" s="4"/>
      <c r="BS20" s="4"/>
      <c r="BT20" s="178" t="s">
        <v>146</v>
      </c>
      <c r="BU20" s="178"/>
      <c r="BV20" s="178"/>
      <c r="BW20" s="4"/>
      <c r="BX20" s="4"/>
      <c r="BY20" s="180" t="s">
        <v>150</v>
      </c>
      <c r="BZ20" s="180"/>
      <c r="CA20" s="180"/>
      <c r="CB20" s="4"/>
      <c r="CC20" s="4"/>
      <c r="CD20" s="180" t="s">
        <v>191</v>
      </c>
      <c r="CE20" s="180"/>
      <c r="CF20" s="180"/>
      <c r="CG20" s="4"/>
      <c r="CI20" s="4"/>
      <c r="CJ20" s="4"/>
      <c r="CK20" s="4"/>
      <c r="CL20" s="4"/>
      <c r="CM20" s="4"/>
      <c r="CN20" s="4"/>
      <c r="CO20" s="4"/>
      <c r="CP20" s="4"/>
    </row>
    <row r="21" spans="1:94" ht="15.75" customHeight="1" x14ac:dyDescent="0.25">
      <c r="A21" s="176"/>
      <c r="B21" s="182"/>
      <c r="C21" s="182"/>
      <c r="D21" s="182"/>
      <c r="E21" s="4"/>
      <c r="F21" s="4"/>
      <c r="G21" s="4"/>
      <c r="H21" s="4"/>
      <c r="I21" s="4"/>
      <c r="J21" s="4"/>
      <c r="K21" s="4"/>
      <c r="L21" s="4"/>
      <c r="M21" s="4"/>
      <c r="N21" s="4"/>
      <c r="Q21" s="4"/>
      <c r="R21" s="4"/>
      <c r="S21" s="4"/>
      <c r="T21" s="4"/>
      <c r="U21" s="4"/>
      <c r="V21" s="4"/>
      <c r="W21" s="4"/>
      <c r="X21" s="4"/>
      <c r="Y21" s="4"/>
      <c r="AA21" s="4"/>
      <c r="AB21" s="4"/>
      <c r="AC21" s="4"/>
      <c r="AD21" s="4"/>
      <c r="AE21" s="4"/>
      <c r="AF21" s="184"/>
      <c r="AG21" s="184"/>
      <c r="AH21" s="184"/>
      <c r="AK21" s="189"/>
      <c r="AL21" s="189"/>
      <c r="AM21" s="189"/>
      <c r="AN21" s="4"/>
      <c r="AO21" s="4"/>
      <c r="AP21" s="189"/>
      <c r="AQ21" s="189"/>
      <c r="AR21" s="189"/>
      <c r="AS21" s="4"/>
      <c r="AT21" s="4"/>
      <c r="AU21" s="186"/>
      <c r="AV21" s="186"/>
      <c r="AW21" s="186"/>
      <c r="AZ21" s="186"/>
      <c r="BA21" s="186"/>
      <c r="BB21" s="186"/>
      <c r="BC21" s="4"/>
      <c r="BD21" s="4"/>
      <c r="BE21" s="187"/>
      <c r="BF21" s="187"/>
      <c r="BG21" s="187"/>
      <c r="BH21" s="4"/>
      <c r="BI21" s="4"/>
      <c r="BJ21" s="187"/>
      <c r="BK21" s="187"/>
      <c r="BL21" s="187"/>
      <c r="BO21" s="190"/>
      <c r="BP21" s="190"/>
      <c r="BQ21" s="190"/>
      <c r="BR21" s="4"/>
      <c r="BS21" s="4"/>
      <c r="BT21" s="190"/>
      <c r="BU21" s="190"/>
      <c r="BV21" s="190"/>
      <c r="BW21" s="4"/>
      <c r="BX21" s="4"/>
      <c r="BY21" s="179"/>
      <c r="BZ21" s="179"/>
      <c r="CA21" s="179"/>
      <c r="CB21" s="4"/>
      <c r="CC21" s="4"/>
      <c r="CD21" s="179"/>
      <c r="CE21" s="179"/>
      <c r="CF21" s="179"/>
      <c r="CG21" s="4"/>
      <c r="CI21" s="4"/>
      <c r="CJ21" s="4"/>
      <c r="CK21" s="4"/>
      <c r="CL21" s="4"/>
      <c r="CM21" s="4"/>
      <c r="CN21" s="4"/>
      <c r="CO21" s="4"/>
      <c r="CP21" s="4"/>
    </row>
    <row r="22" spans="1:94" ht="15.75" customHeight="1" x14ac:dyDescent="0.25">
      <c r="A22" s="7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Q22" s="4"/>
      <c r="R22" s="4"/>
      <c r="S22" s="4"/>
      <c r="T22" s="4"/>
      <c r="U22" s="4"/>
      <c r="V22" s="4"/>
      <c r="W22" s="4"/>
      <c r="X22" s="4"/>
      <c r="Y22" s="4"/>
      <c r="AA22" s="4"/>
      <c r="AB22" s="4"/>
      <c r="AC22" s="4"/>
      <c r="AD22" s="4"/>
      <c r="AE22" s="4"/>
      <c r="AF22" s="4"/>
      <c r="AG22" s="4"/>
      <c r="AH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I22" s="4"/>
      <c r="CJ22" s="4"/>
      <c r="CK22" s="4"/>
      <c r="CL22" s="4"/>
      <c r="CM22" s="4"/>
      <c r="CN22" s="4"/>
      <c r="CO22" s="4"/>
      <c r="CP22" s="4"/>
    </row>
    <row r="23" spans="1:94" ht="15.75" customHeight="1" x14ac:dyDescent="0.25">
      <c r="A23" s="176" t="s">
        <v>186</v>
      </c>
      <c r="B23" s="4"/>
      <c r="C23" s="4"/>
      <c r="D23" s="4"/>
      <c r="E23" s="4"/>
      <c r="F23" s="4"/>
      <c r="G23" s="153" t="s">
        <v>87</v>
      </c>
      <c r="H23" s="153"/>
      <c r="I23" s="153"/>
      <c r="J23" s="4"/>
      <c r="K23" s="4"/>
      <c r="L23" s="153" t="s">
        <v>104</v>
      </c>
      <c r="M23" s="153"/>
      <c r="N23" s="153"/>
      <c r="Q23" s="177" t="s">
        <v>98</v>
      </c>
      <c r="R23" s="177"/>
      <c r="S23" s="177"/>
      <c r="T23" s="4"/>
      <c r="U23" s="4"/>
      <c r="V23" s="177" t="s">
        <v>108</v>
      </c>
      <c r="W23" s="177"/>
      <c r="X23" s="177"/>
      <c r="Y23" s="4"/>
      <c r="AA23" s="181" t="s">
        <v>158</v>
      </c>
      <c r="AB23" s="181"/>
      <c r="AC23" s="181"/>
      <c r="AD23" s="4"/>
      <c r="AE23" s="4"/>
      <c r="AF23" s="4"/>
      <c r="AG23" s="4"/>
      <c r="AH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154" t="s">
        <v>126</v>
      </c>
      <c r="AV23" s="154"/>
      <c r="AW23" s="15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180" t="s">
        <v>149</v>
      </c>
      <c r="BZ23" s="180"/>
      <c r="CA23" s="180"/>
      <c r="CB23" s="4"/>
      <c r="CC23" s="4"/>
      <c r="CD23" s="180" t="s">
        <v>154</v>
      </c>
      <c r="CE23" s="180"/>
      <c r="CF23" s="180"/>
      <c r="CG23" s="4"/>
      <c r="CI23" s="4"/>
      <c r="CJ23" s="4"/>
      <c r="CK23" s="4"/>
      <c r="CL23" s="4"/>
      <c r="CM23" s="4"/>
      <c r="CN23" s="4"/>
      <c r="CO23" s="4"/>
      <c r="CP23" s="4"/>
    </row>
    <row r="24" spans="1:94" ht="15.75" customHeight="1" x14ac:dyDescent="0.25">
      <c r="A24" s="176"/>
      <c r="B24" s="4"/>
      <c r="C24" s="4"/>
      <c r="D24" s="4"/>
      <c r="E24" s="4"/>
      <c r="F24" s="4"/>
      <c r="G24" s="182"/>
      <c r="H24" s="182"/>
      <c r="I24" s="182"/>
      <c r="J24" s="4"/>
      <c r="K24" s="4"/>
      <c r="L24" s="182"/>
      <c r="M24" s="182"/>
      <c r="N24" s="182"/>
      <c r="Q24" s="183"/>
      <c r="R24" s="183"/>
      <c r="S24" s="183"/>
      <c r="T24" s="4"/>
      <c r="U24" s="4"/>
      <c r="V24" s="183"/>
      <c r="W24" s="183"/>
      <c r="X24" s="183"/>
      <c r="Y24" s="4"/>
      <c r="AA24" s="184"/>
      <c r="AB24" s="184"/>
      <c r="AC24" s="184"/>
      <c r="AD24" s="4"/>
      <c r="AE24" s="4"/>
      <c r="AF24" s="4"/>
      <c r="AG24" s="4"/>
      <c r="AH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186"/>
      <c r="AV24" s="186"/>
      <c r="AW24" s="186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179"/>
      <c r="BZ24" s="179"/>
      <c r="CA24" s="179"/>
      <c r="CB24" s="4"/>
      <c r="CC24" s="4"/>
      <c r="CD24" s="179"/>
      <c r="CE24" s="179"/>
      <c r="CF24" s="179"/>
      <c r="CG24" s="4"/>
      <c r="CI24" s="4"/>
      <c r="CJ24" s="4"/>
      <c r="CK24" s="4"/>
      <c r="CL24" s="4"/>
      <c r="CM24" s="4"/>
      <c r="CN24" s="4"/>
      <c r="CO24" s="4"/>
      <c r="CP24" s="4"/>
    </row>
    <row r="25" spans="1:94" ht="15.75" customHeight="1" x14ac:dyDescent="0.25">
      <c r="A25" s="7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Q25" s="4"/>
      <c r="R25" s="4"/>
      <c r="S25" s="4"/>
      <c r="T25" s="4"/>
      <c r="U25" s="4"/>
      <c r="V25" s="4"/>
      <c r="W25" s="4"/>
      <c r="X25" s="4"/>
      <c r="Y25" s="4"/>
      <c r="AA25" s="4"/>
      <c r="AB25" s="4"/>
      <c r="AC25" s="4"/>
      <c r="AD25" s="4"/>
      <c r="AE25" s="4"/>
      <c r="AF25" s="4"/>
      <c r="AG25" s="4"/>
      <c r="AH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I25" s="4"/>
      <c r="CJ25" s="4"/>
      <c r="CK25" s="4"/>
      <c r="CL25" s="4"/>
      <c r="CM25" s="4"/>
      <c r="CN25" s="4"/>
      <c r="CO25" s="4"/>
      <c r="CP25" s="4"/>
    </row>
    <row r="26" spans="1:94" ht="15.75" customHeight="1" x14ac:dyDescent="0.25">
      <c r="A26" s="176" t="s">
        <v>187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Q26" s="4"/>
      <c r="R26" s="4"/>
      <c r="S26" s="4"/>
      <c r="T26" s="4"/>
      <c r="U26" s="4"/>
      <c r="V26" s="177" t="s">
        <v>103</v>
      </c>
      <c r="W26" s="177"/>
      <c r="X26" s="177"/>
      <c r="Y26" s="4"/>
      <c r="AA26" s="4"/>
      <c r="AB26" s="4"/>
      <c r="AC26" s="4"/>
      <c r="AD26" s="4"/>
      <c r="AE26" s="4"/>
      <c r="AF26" s="181" t="s">
        <v>111</v>
      </c>
      <c r="AG26" s="181"/>
      <c r="AH26" s="181"/>
      <c r="AK26" s="185" t="s">
        <v>112</v>
      </c>
      <c r="AL26" s="185"/>
      <c r="AM26" s="185"/>
      <c r="AN26" s="4"/>
      <c r="AO26" s="4"/>
      <c r="AP26" s="4"/>
      <c r="AQ26" s="4"/>
      <c r="AR26" s="4"/>
      <c r="AS26" s="4"/>
      <c r="AT26" s="4"/>
      <c r="AU26" s="4"/>
      <c r="AV26" s="4"/>
      <c r="AW26" s="4"/>
      <c r="AZ26" s="4"/>
      <c r="BA26" s="4"/>
      <c r="BB26" s="4"/>
      <c r="BC26" s="4"/>
      <c r="BD26" s="4"/>
      <c r="BE26" s="188" t="s">
        <v>132</v>
      </c>
      <c r="BF26" s="188"/>
      <c r="BG26" s="188"/>
      <c r="BH26" s="4"/>
      <c r="BI26" s="4"/>
      <c r="BJ26" s="188" t="s">
        <v>137</v>
      </c>
      <c r="BK26" s="188"/>
      <c r="BL26" s="188"/>
      <c r="BO26" s="178" t="s">
        <v>416</v>
      </c>
      <c r="BP26" s="178"/>
      <c r="BQ26" s="178"/>
      <c r="BR26" s="4"/>
      <c r="BS26" s="4"/>
      <c r="BT26" s="178" t="s">
        <v>145</v>
      </c>
      <c r="BU26" s="178"/>
      <c r="BV26" s="178"/>
      <c r="BW26" s="4"/>
      <c r="BX26" s="4"/>
      <c r="BY26" s="180" t="s">
        <v>147</v>
      </c>
      <c r="BZ26" s="180"/>
      <c r="CA26" s="180"/>
      <c r="CB26" s="4"/>
      <c r="CC26" s="4"/>
      <c r="CD26" s="180" t="s">
        <v>151</v>
      </c>
      <c r="CE26" s="180"/>
      <c r="CF26" s="180"/>
      <c r="CG26" s="4"/>
      <c r="CI26" s="4"/>
      <c r="CJ26" s="4"/>
      <c r="CK26" s="4"/>
      <c r="CL26" s="4"/>
      <c r="CM26" s="4"/>
      <c r="CN26" s="4"/>
      <c r="CO26" s="4"/>
      <c r="CP26" s="4"/>
    </row>
    <row r="27" spans="1:94" ht="15.75" x14ac:dyDescent="0.25">
      <c r="A27" s="176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Q27" s="4"/>
      <c r="R27" s="4"/>
      <c r="S27" s="4"/>
      <c r="T27" s="4"/>
      <c r="U27" s="4"/>
      <c r="V27" s="183"/>
      <c r="W27" s="183"/>
      <c r="X27" s="183"/>
      <c r="Y27" s="4"/>
      <c r="AA27" s="4"/>
      <c r="AB27" s="4"/>
      <c r="AC27" s="4"/>
      <c r="AD27" s="4"/>
      <c r="AE27" s="4"/>
      <c r="AF27" s="184"/>
      <c r="AG27" s="184"/>
      <c r="AH27" s="184"/>
      <c r="AK27" s="189"/>
      <c r="AL27" s="189"/>
      <c r="AM27" s="189"/>
      <c r="AN27" s="4"/>
      <c r="AO27" s="4"/>
      <c r="AP27" s="4"/>
      <c r="AQ27" s="4"/>
      <c r="AR27" s="4"/>
      <c r="AS27" s="4"/>
      <c r="AT27" s="4"/>
      <c r="AU27" s="4"/>
      <c r="AV27" s="4"/>
      <c r="AW27" s="4"/>
      <c r="AZ27" s="4"/>
      <c r="BA27" s="4"/>
      <c r="BB27" s="4"/>
      <c r="BC27" s="4"/>
      <c r="BD27" s="4"/>
      <c r="BE27" s="187"/>
      <c r="BF27" s="187"/>
      <c r="BG27" s="187"/>
      <c r="BH27" s="4"/>
      <c r="BI27" s="4"/>
      <c r="BJ27" s="187"/>
      <c r="BK27" s="187"/>
      <c r="BL27" s="187"/>
      <c r="BO27" s="190"/>
      <c r="BP27" s="190"/>
      <c r="BQ27" s="190"/>
      <c r="BR27" s="4"/>
      <c r="BS27" s="4"/>
      <c r="BT27" s="190"/>
      <c r="BU27" s="190"/>
      <c r="BV27" s="190"/>
      <c r="BW27" s="4"/>
      <c r="BX27" s="4"/>
      <c r="BY27" s="179"/>
      <c r="BZ27" s="179"/>
      <c r="CA27" s="179"/>
      <c r="CB27" s="4"/>
      <c r="CC27" s="4"/>
      <c r="CD27" s="179"/>
      <c r="CE27" s="179"/>
      <c r="CF27" s="179"/>
      <c r="CG27" s="4"/>
      <c r="CI27" s="4"/>
      <c r="CJ27" s="4"/>
      <c r="CK27" s="4"/>
      <c r="CL27" s="4"/>
      <c r="CM27" s="4"/>
      <c r="CN27" s="4"/>
      <c r="CO27" s="4"/>
      <c r="CP27" s="4"/>
    </row>
    <row r="28" spans="1:94" x14ac:dyDescent="0.25">
      <c r="A28" s="7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Q28" s="4"/>
      <c r="R28" s="4"/>
      <c r="S28" s="4"/>
      <c r="T28" s="4"/>
      <c r="U28" s="4"/>
      <c r="V28" s="4"/>
      <c r="W28" s="4"/>
      <c r="X28" s="4"/>
      <c r="Y28" s="4"/>
      <c r="AA28" s="4"/>
      <c r="AB28" s="4"/>
      <c r="AC28" s="4"/>
      <c r="AD28" s="4"/>
      <c r="AE28" s="4"/>
      <c r="AF28" s="4"/>
      <c r="AG28" s="4"/>
      <c r="AH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I28" s="4"/>
      <c r="CJ28" s="4"/>
      <c r="CK28" s="4"/>
      <c r="CL28" s="4"/>
      <c r="CM28" s="4"/>
      <c r="CN28" s="4"/>
      <c r="CO28" s="4"/>
      <c r="CP28" s="4"/>
    </row>
    <row r="29" spans="1:94" ht="16.5" customHeight="1" x14ac:dyDescent="0.25">
      <c r="A29" s="176" t="s">
        <v>188</v>
      </c>
      <c r="B29" s="4"/>
      <c r="C29" s="4"/>
      <c r="D29" s="4"/>
      <c r="E29" s="4"/>
      <c r="F29" s="4"/>
      <c r="G29" s="153" t="s">
        <v>86</v>
      </c>
      <c r="H29" s="153"/>
      <c r="I29" s="153"/>
      <c r="J29" s="4"/>
      <c r="K29" s="4"/>
      <c r="L29" s="153" t="s">
        <v>91</v>
      </c>
      <c r="M29" s="153"/>
      <c r="N29" s="153"/>
      <c r="Q29" s="177" t="s">
        <v>102</v>
      </c>
      <c r="R29" s="177"/>
      <c r="S29" s="177"/>
      <c r="T29" s="4"/>
      <c r="U29" s="4"/>
      <c r="V29" s="4"/>
      <c r="W29" s="4"/>
      <c r="X29" s="4"/>
      <c r="Y29" s="4"/>
      <c r="AA29" s="181" t="s">
        <v>101</v>
      </c>
      <c r="AB29" s="181"/>
      <c r="AC29" s="181"/>
      <c r="AD29" s="4"/>
      <c r="AE29" s="4"/>
      <c r="AF29" s="181" t="s">
        <v>116</v>
      </c>
      <c r="AG29" s="181"/>
      <c r="AH29" s="181"/>
      <c r="AK29" s="4"/>
      <c r="AL29" s="4"/>
      <c r="AM29" s="4"/>
      <c r="AN29" s="4"/>
      <c r="AO29" s="4"/>
      <c r="AP29" s="185" t="s">
        <v>118</v>
      </c>
      <c r="AQ29" s="185"/>
      <c r="AR29" s="185"/>
      <c r="AS29" s="4"/>
      <c r="AT29" s="4"/>
      <c r="AU29" s="154" t="s">
        <v>124</v>
      </c>
      <c r="AV29" s="154"/>
      <c r="AW29" s="154"/>
      <c r="AZ29" s="154" t="s">
        <v>133</v>
      </c>
      <c r="BA29" s="154"/>
      <c r="BB29" s="154"/>
      <c r="BC29" s="4"/>
      <c r="BD29" s="4"/>
      <c r="BE29" s="4"/>
      <c r="BF29" s="4"/>
      <c r="BG29" s="4"/>
      <c r="BH29" s="4"/>
      <c r="BI29" s="4"/>
      <c r="BJ29" s="4"/>
      <c r="BK29" s="4"/>
      <c r="BL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I29" s="4"/>
      <c r="CJ29" s="4"/>
      <c r="CK29" s="4"/>
      <c r="CL29" s="4"/>
      <c r="CM29" s="4"/>
      <c r="CN29" s="4"/>
      <c r="CO29" s="4"/>
      <c r="CP29" s="4"/>
    </row>
    <row r="30" spans="1:94" ht="16.5" customHeight="1" x14ac:dyDescent="0.25">
      <c r="A30" s="176"/>
      <c r="B30" s="4"/>
      <c r="C30" s="4"/>
      <c r="D30" s="4"/>
      <c r="E30" s="4"/>
      <c r="F30" s="4"/>
      <c r="G30" s="182"/>
      <c r="H30" s="182"/>
      <c r="I30" s="182"/>
      <c r="J30" s="4"/>
      <c r="K30" s="4"/>
      <c r="L30" s="182"/>
      <c r="M30" s="182"/>
      <c r="N30" s="182"/>
      <c r="Q30" s="183"/>
      <c r="R30" s="183"/>
      <c r="S30" s="183"/>
      <c r="T30" s="4"/>
      <c r="U30" s="4"/>
      <c r="V30" s="4"/>
      <c r="W30" s="4"/>
      <c r="X30" s="4"/>
      <c r="Y30" s="4"/>
      <c r="AA30" s="184"/>
      <c r="AB30" s="184"/>
      <c r="AC30" s="184"/>
      <c r="AD30" s="4"/>
      <c r="AE30" s="4"/>
      <c r="AF30" s="184"/>
      <c r="AG30" s="184"/>
      <c r="AH30" s="184"/>
      <c r="AK30" s="4"/>
      <c r="AL30" s="4"/>
      <c r="AM30" s="4"/>
      <c r="AN30" s="4"/>
      <c r="AO30" s="4"/>
      <c r="AP30" s="189"/>
      <c r="AQ30" s="189"/>
      <c r="AR30" s="189"/>
      <c r="AS30" s="4"/>
      <c r="AT30" s="4"/>
      <c r="AU30" s="186"/>
      <c r="AV30" s="186"/>
      <c r="AW30" s="186"/>
      <c r="AZ30" s="186"/>
      <c r="BA30" s="186"/>
      <c r="BB30" s="186"/>
      <c r="BC30" s="4"/>
      <c r="BD30" s="4"/>
      <c r="BE30" s="4"/>
      <c r="BF30" s="4"/>
      <c r="BG30" s="4"/>
      <c r="BH30" s="4"/>
      <c r="BI30" s="4"/>
      <c r="BJ30" s="4"/>
      <c r="BK30" s="4"/>
      <c r="BL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I30" s="4"/>
      <c r="CJ30" s="4"/>
      <c r="CK30" s="4"/>
      <c r="CL30" s="4"/>
      <c r="CM30" s="4"/>
      <c r="CN30" s="4"/>
      <c r="CO30" s="4"/>
      <c r="CP30" s="4"/>
    </row>
    <row r="31" spans="1:94" x14ac:dyDescent="0.25">
      <c r="A31" s="7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Q31" s="4"/>
      <c r="R31" s="4"/>
      <c r="S31" s="4"/>
      <c r="T31" s="4"/>
      <c r="U31" s="4"/>
      <c r="V31" s="4"/>
      <c r="W31" s="4"/>
      <c r="X31" s="4"/>
      <c r="Y31" s="4"/>
      <c r="AA31" s="4"/>
      <c r="AB31" s="4"/>
      <c r="AC31" s="4"/>
      <c r="AD31" s="4"/>
      <c r="AE31" s="4"/>
      <c r="AF31" s="4"/>
      <c r="AG31" s="4"/>
      <c r="AH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I31" s="4"/>
      <c r="CJ31" s="4"/>
      <c r="CK31" s="4"/>
      <c r="CL31" s="4"/>
      <c r="CM31" s="4"/>
      <c r="CN31" s="4"/>
      <c r="CO31" s="4"/>
      <c r="CP31" s="4"/>
    </row>
    <row r="32" spans="1:94" ht="16.5" customHeight="1" x14ac:dyDescent="0.25">
      <c r="A32" s="176" t="s">
        <v>189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153" t="s">
        <v>92</v>
      </c>
      <c r="M32" s="153"/>
      <c r="N32" s="153"/>
      <c r="Q32" s="4"/>
      <c r="R32" s="4"/>
      <c r="S32" s="4"/>
      <c r="T32" s="4"/>
      <c r="U32" s="4"/>
      <c r="V32" s="177" t="s">
        <v>99</v>
      </c>
      <c r="W32" s="177"/>
      <c r="X32" s="177"/>
      <c r="Y32" s="4"/>
      <c r="AA32" s="4"/>
      <c r="AB32" s="4"/>
      <c r="AC32" s="4"/>
      <c r="AD32" s="4"/>
      <c r="AE32" s="4"/>
      <c r="AF32" s="181" t="s">
        <v>109</v>
      </c>
      <c r="AG32" s="181"/>
      <c r="AH32" s="181"/>
      <c r="AK32" s="185" t="s">
        <v>113</v>
      </c>
      <c r="AL32" s="185"/>
      <c r="AM32" s="185"/>
      <c r="AN32" s="4"/>
      <c r="AO32" s="4"/>
      <c r="AP32" s="185" t="s">
        <v>119</v>
      </c>
      <c r="AQ32" s="185"/>
      <c r="AR32" s="185"/>
      <c r="AS32" s="4"/>
      <c r="AT32" s="4"/>
      <c r="AU32" s="154" t="s">
        <v>125</v>
      </c>
      <c r="AV32" s="154"/>
      <c r="AW32" s="15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I32" s="4"/>
      <c r="CJ32" s="4"/>
      <c r="CK32" s="4"/>
      <c r="CL32" s="4"/>
      <c r="CM32" s="4"/>
      <c r="CN32" s="4"/>
      <c r="CO32" s="4"/>
      <c r="CP32" s="4"/>
    </row>
    <row r="33" spans="1:94" ht="16.5" customHeight="1" x14ac:dyDescent="0.25">
      <c r="A33" s="176"/>
      <c r="B33" s="4"/>
      <c r="C33" s="4"/>
      <c r="D33" s="4"/>
      <c r="E33" s="4"/>
      <c r="F33" s="4"/>
      <c r="G33" s="4"/>
      <c r="H33" s="4"/>
      <c r="I33" s="4"/>
      <c r="J33" s="4"/>
      <c r="K33" s="4"/>
      <c r="L33" s="182"/>
      <c r="M33" s="182"/>
      <c r="N33" s="182"/>
      <c r="Q33" s="4"/>
      <c r="R33" s="4"/>
      <c r="S33" s="4"/>
      <c r="T33" s="4"/>
      <c r="U33" s="4"/>
      <c r="V33" s="183"/>
      <c r="W33" s="183"/>
      <c r="X33" s="183"/>
      <c r="Y33" s="4"/>
      <c r="AA33" s="4"/>
      <c r="AB33" s="4"/>
      <c r="AC33" s="4"/>
      <c r="AD33" s="4"/>
      <c r="AE33" s="4"/>
      <c r="AF33" s="184"/>
      <c r="AG33" s="184"/>
      <c r="AH33" s="184"/>
      <c r="AK33" s="189"/>
      <c r="AL33" s="189"/>
      <c r="AM33" s="189"/>
      <c r="AN33" s="4"/>
      <c r="AO33" s="4"/>
      <c r="AP33" s="189"/>
      <c r="AQ33" s="189"/>
      <c r="AR33" s="189"/>
      <c r="AS33" s="4"/>
      <c r="AT33" s="4"/>
      <c r="AU33" s="186"/>
      <c r="AV33" s="186"/>
      <c r="AW33" s="186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I33" s="4"/>
      <c r="CJ33" s="4"/>
      <c r="CK33" s="4"/>
      <c r="CL33" s="4"/>
      <c r="CM33" s="4"/>
      <c r="CN33" s="4"/>
      <c r="CO33" s="4"/>
      <c r="CP33" s="4"/>
    </row>
    <row r="34" spans="1:94" s="3" customFormat="1" ht="16.5" customHeight="1" x14ac:dyDescent="0.25"/>
    <row r="35" spans="1:94" ht="16.5" customHeight="1" x14ac:dyDescent="0.25"/>
    <row r="36" spans="1:94" x14ac:dyDescent="0.25">
      <c r="E36" s="4"/>
      <c r="F36" s="4"/>
      <c r="G36" s="4"/>
      <c r="H36" s="4"/>
      <c r="I36" s="4"/>
      <c r="J36" s="4"/>
      <c r="K36" s="4"/>
      <c r="L36" s="4"/>
      <c r="M36" s="4"/>
      <c r="N36" s="4"/>
      <c r="Q36" s="4"/>
      <c r="R36" s="4"/>
      <c r="S36" s="4"/>
      <c r="T36" s="4"/>
      <c r="U36" s="4"/>
      <c r="V36" s="4"/>
      <c r="W36" s="4"/>
      <c r="X36" s="4"/>
      <c r="Y36" s="4"/>
      <c r="AD36" s="4"/>
      <c r="AE36" s="4"/>
      <c r="AF36" s="4"/>
      <c r="AG36" s="4"/>
      <c r="AH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O36" s="4"/>
      <c r="BP36" s="4"/>
      <c r="BQ36" s="4"/>
      <c r="BT36" s="4"/>
      <c r="BU36" s="4"/>
      <c r="BV36" s="4"/>
      <c r="CD36" s="4"/>
      <c r="CE36" s="4"/>
      <c r="CK36" s="4"/>
      <c r="CL36" s="4"/>
      <c r="CM36" s="4"/>
    </row>
    <row r="37" spans="1:94" x14ac:dyDescent="0.25">
      <c r="E37" s="4"/>
      <c r="I37" s="4"/>
      <c r="M37" s="4"/>
      <c r="N37" s="4"/>
      <c r="T37" s="4"/>
      <c r="Y37" s="4"/>
      <c r="AD37" s="4"/>
      <c r="AN37" s="4"/>
      <c r="BC37" s="4"/>
      <c r="CK37" s="4"/>
      <c r="CL37" s="4"/>
      <c r="CM37" s="4"/>
    </row>
    <row r="38" spans="1:94" x14ac:dyDescent="0.25">
      <c r="E38" s="4"/>
      <c r="I38" s="4"/>
      <c r="M38" s="4"/>
      <c r="N38" s="4"/>
      <c r="T38" s="4"/>
      <c r="Y38" s="4"/>
      <c r="AD38" s="4"/>
      <c r="AN38" s="4"/>
      <c r="BC38" s="4"/>
      <c r="CF38" s="4"/>
      <c r="CI38" s="4"/>
      <c r="CJ38" s="4"/>
      <c r="CK38" s="4"/>
      <c r="CL38" s="4"/>
      <c r="CM38" s="4"/>
    </row>
    <row r="39" spans="1:94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Q39" s="4"/>
      <c r="R39" s="4"/>
      <c r="S39" s="4"/>
      <c r="T39" s="4"/>
      <c r="U39" s="4"/>
      <c r="V39" s="4"/>
      <c r="W39" s="4"/>
      <c r="X39" s="4"/>
      <c r="Y39" s="4"/>
      <c r="AA39" s="4"/>
      <c r="AB39" s="4"/>
      <c r="AC39" s="4"/>
      <c r="AD39" s="4"/>
      <c r="AE39" s="4"/>
      <c r="AF39" s="4"/>
      <c r="AG39" s="4"/>
      <c r="AH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O39" s="4"/>
      <c r="BP39" s="4"/>
      <c r="BQ39" s="4"/>
      <c r="BT39" s="4"/>
      <c r="BU39" s="4"/>
      <c r="BV39" s="4"/>
      <c r="CF39" s="4"/>
      <c r="CI39" s="4"/>
      <c r="CJ39" s="4"/>
      <c r="CK39" s="4"/>
      <c r="CL39" s="4"/>
      <c r="CM39" s="4"/>
    </row>
    <row r="40" spans="1:94" ht="15.75" customHeight="1" x14ac:dyDescent="0.25">
      <c r="AK40" s="4"/>
      <c r="AL40" s="4"/>
      <c r="AP40" s="4"/>
      <c r="AQ40" s="4"/>
      <c r="AR40" s="4"/>
      <c r="BO40" s="4"/>
      <c r="BP40" s="4"/>
      <c r="BQ40" s="4"/>
      <c r="BT40" s="4"/>
      <c r="BU40" s="4"/>
      <c r="BV40" s="4"/>
      <c r="CF40" s="4"/>
      <c r="CI40" s="4"/>
      <c r="CJ40" s="4"/>
      <c r="CK40" s="4"/>
      <c r="CL40" s="4"/>
      <c r="CM40" s="4"/>
    </row>
    <row r="41" spans="1:94" ht="15.75" customHeight="1" x14ac:dyDescent="0.25">
      <c r="AK41" s="4"/>
      <c r="AL41" s="4"/>
      <c r="AP41" s="4"/>
      <c r="AQ41" s="4"/>
      <c r="AR41" s="4"/>
      <c r="BO41" s="4"/>
      <c r="BP41" s="4"/>
      <c r="BQ41" s="4"/>
      <c r="BT41" s="4"/>
      <c r="BU41" s="4"/>
      <c r="BV41" s="4"/>
      <c r="CF41" s="4"/>
      <c r="CG41" s="4"/>
      <c r="CI41" s="4"/>
      <c r="CJ41" s="4"/>
      <c r="CK41" s="4"/>
      <c r="CL41" s="4"/>
      <c r="CM41" s="4"/>
    </row>
    <row r="42" spans="1:94" x14ac:dyDescent="0.25">
      <c r="AF42" s="4"/>
      <c r="AG42" s="4"/>
      <c r="AH42" s="4"/>
      <c r="AK42" s="4"/>
      <c r="AL42" s="4"/>
      <c r="AP42" s="4"/>
      <c r="AQ42" s="4"/>
      <c r="AR42" s="4"/>
      <c r="BO42" s="4"/>
      <c r="BP42" s="4"/>
      <c r="BQ42" s="4"/>
      <c r="BT42" s="4"/>
      <c r="BU42" s="4"/>
      <c r="BV42" s="4"/>
      <c r="CF42" s="4"/>
      <c r="CI42" s="4"/>
      <c r="CJ42" s="4"/>
      <c r="CK42" s="4"/>
      <c r="CL42" s="4"/>
      <c r="CM42" s="4"/>
    </row>
    <row r="43" spans="1:94" x14ac:dyDescent="0.25">
      <c r="AF43" s="4"/>
      <c r="AG43" s="4"/>
      <c r="AH43" s="4"/>
      <c r="AK43" s="4"/>
      <c r="AL43" s="4"/>
      <c r="AP43" s="4"/>
      <c r="AQ43" s="4"/>
      <c r="AR43" s="4"/>
      <c r="CF43" s="4"/>
      <c r="CI43" s="4"/>
      <c r="CJ43" s="4"/>
      <c r="CK43" s="4"/>
      <c r="CL43" s="4"/>
      <c r="CM43" s="4"/>
    </row>
    <row r="44" spans="1:94" x14ac:dyDescent="0.25">
      <c r="AF44" s="4"/>
      <c r="AG44" s="4"/>
      <c r="AH44" s="4"/>
      <c r="AK44" s="4"/>
      <c r="AL44" s="4"/>
      <c r="AP44" s="4"/>
      <c r="AQ44" s="4"/>
      <c r="AR44" s="4"/>
      <c r="CF44" s="4"/>
      <c r="CG44" s="4"/>
      <c r="CI44" s="4"/>
      <c r="CJ44" s="4"/>
      <c r="CK44" s="4"/>
      <c r="CL44" s="4"/>
      <c r="CM44" s="4"/>
    </row>
    <row r="45" spans="1:94" x14ac:dyDescent="0.25">
      <c r="AF45" s="4"/>
      <c r="AG45" s="4"/>
      <c r="AH45" s="4"/>
      <c r="AK45" s="4"/>
      <c r="AL45" s="4"/>
      <c r="AP45" s="4"/>
      <c r="AQ45" s="4"/>
      <c r="AR45" s="4"/>
      <c r="BO45" s="4"/>
      <c r="BP45" s="4"/>
      <c r="BQ45" s="4"/>
      <c r="BT45" s="4"/>
      <c r="BU45" s="4"/>
      <c r="BV45" s="4"/>
      <c r="CF45" s="4"/>
      <c r="CG45" s="4"/>
      <c r="CK45" s="4"/>
      <c r="CL45" s="4"/>
    </row>
    <row r="46" spans="1:94" x14ac:dyDescent="0.25">
      <c r="A46" s="10"/>
      <c r="AF46" s="4"/>
      <c r="AG46" s="4"/>
      <c r="AH46" s="4"/>
      <c r="BO46" s="4"/>
      <c r="BP46" s="4"/>
      <c r="BQ46" s="4"/>
      <c r="BT46" s="4"/>
      <c r="BU46" s="4"/>
      <c r="BV46" s="4"/>
      <c r="CF46" s="4"/>
      <c r="CG46" s="4"/>
      <c r="CK46" s="4"/>
      <c r="CL46" s="4"/>
    </row>
    <row r="47" spans="1:94" x14ac:dyDescent="0.25">
      <c r="AF47" s="4"/>
      <c r="AG47" s="4"/>
      <c r="AH47" s="4"/>
      <c r="BO47" s="4"/>
      <c r="BP47" s="4"/>
      <c r="BQ47" s="4"/>
      <c r="BT47" s="4"/>
      <c r="BU47" s="4"/>
      <c r="BV47" s="4"/>
      <c r="CF47" s="4"/>
      <c r="CG47" s="4"/>
      <c r="CI47" s="4"/>
      <c r="CJ47" s="4"/>
      <c r="CK47" s="4"/>
      <c r="CL47" s="4"/>
      <c r="CM47" s="4"/>
    </row>
    <row r="48" spans="1:94" x14ac:dyDescent="0.25">
      <c r="AF48" s="4"/>
      <c r="AG48" s="4"/>
      <c r="AH48" s="4"/>
      <c r="AK48" s="4"/>
      <c r="AL48" s="4"/>
      <c r="AP48" s="4"/>
      <c r="AQ48" s="4"/>
      <c r="AR48" s="4"/>
      <c r="BO48" s="4"/>
      <c r="BP48" s="4"/>
      <c r="BQ48" s="4"/>
      <c r="BT48" s="4"/>
      <c r="BU48" s="4"/>
      <c r="BV48" s="4"/>
      <c r="CG48" s="4"/>
      <c r="CI48" s="4"/>
      <c r="CJ48" s="4"/>
      <c r="CK48" s="4"/>
      <c r="CL48" s="4"/>
      <c r="CM48" s="4"/>
    </row>
    <row r="49" spans="32:91" x14ac:dyDescent="0.25">
      <c r="CG49" s="4"/>
      <c r="CI49" s="4"/>
      <c r="CJ49" s="4"/>
      <c r="CK49" s="4"/>
      <c r="CL49" s="4"/>
      <c r="CM49" s="4"/>
    </row>
    <row r="50" spans="32:91" x14ac:dyDescent="0.25">
      <c r="CG50" s="4"/>
      <c r="CI50" s="4"/>
      <c r="CJ50" s="4"/>
      <c r="CK50" s="4"/>
      <c r="CL50" s="4"/>
      <c r="CM50" s="4"/>
    </row>
    <row r="51" spans="32:91" x14ac:dyDescent="0.25">
      <c r="AF51" s="4"/>
      <c r="AG51" s="4"/>
      <c r="AH51" s="4"/>
      <c r="CI51" s="4"/>
      <c r="CJ51" s="4"/>
      <c r="CK51" s="4"/>
      <c r="CL51" s="4"/>
      <c r="CM51" s="4"/>
    </row>
    <row r="52" spans="32:91" x14ac:dyDescent="0.25">
      <c r="AF52" s="4"/>
      <c r="AG52" s="4"/>
      <c r="AH52" s="4"/>
      <c r="CI52" s="4"/>
      <c r="CJ52" s="4"/>
      <c r="CK52" s="4"/>
      <c r="CL52" s="4"/>
      <c r="CM52" s="4"/>
    </row>
    <row r="53" spans="32:91" x14ac:dyDescent="0.25">
      <c r="AF53" s="4"/>
      <c r="AG53" s="4"/>
      <c r="AH53" s="4"/>
      <c r="CI53" s="4"/>
      <c r="CJ53" s="4"/>
      <c r="CK53" s="4"/>
      <c r="CL53" s="4"/>
      <c r="CM53" s="4"/>
    </row>
    <row r="54" spans="32:91" x14ac:dyDescent="0.25">
      <c r="AF54" s="4"/>
      <c r="AG54" s="4"/>
      <c r="AH54" s="4"/>
      <c r="CK54" s="4"/>
      <c r="CL54" s="4"/>
      <c r="CM54" s="4"/>
    </row>
    <row r="55" spans="32:91" x14ac:dyDescent="0.25">
      <c r="CK55" s="4"/>
      <c r="CL55" s="4"/>
      <c r="CM55" s="4"/>
    </row>
  </sheetData>
  <mergeCells count="216">
    <mergeCell ref="BY8:CA8"/>
    <mergeCell ref="BY9:CA9"/>
    <mergeCell ref="BY11:CA11"/>
    <mergeCell ref="BY12:CA12"/>
    <mergeCell ref="BO21:BQ21"/>
    <mergeCell ref="BO8:BQ8"/>
    <mergeCell ref="BY27:CA27"/>
    <mergeCell ref="BT27:BV27"/>
    <mergeCell ref="CD12:CF12"/>
    <mergeCell ref="CD21:CF21"/>
    <mergeCell ref="BY24:CA24"/>
    <mergeCell ref="BY23:CA23"/>
    <mergeCell ref="BY21:CA21"/>
    <mergeCell ref="BY20:CA20"/>
    <mergeCell ref="CD23:CF23"/>
    <mergeCell ref="CD8:CF8"/>
    <mergeCell ref="CD26:CF26"/>
    <mergeCell ref="CD24:CF24"/>
    <mergeCell ref="AZ8:BB8"/>
    <mergeCell ref="BE20:BG20"/>
    <mergeCell ref="Q6:S6"/>
    <mergeCell ref="AP21:AR21"/>
    <mergeCell ref="AP3:AR3"/>
    <mergeCell ref="AK9:AM9"/>
    <mergeCell ref="AK14:AM14"/>
    <mergeCell ref="AK15:AM15"/>
    <mergeCell ref="AF11:AH11"/>
    <mergeCell ref="AU8:AW8"/>
    <mergeCell ref="AZ9:BB9"/>
    <mergeCell ref="AP9:AR9"/>
    <mergeCell ref="AZ11:BB11"/>
    <mergeCell ref="V8:X8"/>
    <mergeCell ref="AA8:AC8"/>
    <mergeCell ref="Z1:AI1"/>
    <mergeCell ref="AT1:BC1"/>
    <mergeCell ref="AU15:AW15"/>
    <mergeCell ref="AU3:AW3"/>
    <mergeCell ref="BJ26:BL26"/>
    <mergeCell ref="AZ12:BB12"/>
    <mergeCell ref="BO15:BQ15"/>
    <mergeCell ref="BO20:BQ20"/>
    <mergeCell ref="AJ1:AS1"/>
    <mergeCell ref="AP14:AR14"/>
    <mergeCell ref="AP15:AR15"/>
    <mergeCell ref="AA18:AC18"/>
    <mergeCell ref="AK8:AM8"/>
    <mergeCell ref="AP20:AR20"/>
    <mergeCell ref="AF6:AH6"/>
    <mergeCell ref="BD1:BM1"/>
    <mergeCell ref="BJ20:BL20"/>
    <mergeCell ref="BJ21:BL21"/>
    <mergeCell ref="BN1:BW1"/>
    <mergeCell ref="BO26:BQ26"/>
    <mergeCell ref="BT21:BV21"/>
    <mergeCell ref="BT20:BV20"/>
    <mergeCell ref="BT9:BV9"/>
    <mergeCell ref="BE11:BG11"/>
    <mergeCell ref="B21:D21"/>
    <mergeCell ref="G18:I18"/>
    <mergeCell ref="Q30:S30"/>
    <mergeCell ref="AF12:AH12"/>
    <mergeCell ref="BY18:CA18"/>
    <mergeCell ref="BJ12:BL12"/>
    <mergeCell ref="B20:D20"/>
    <mergeCell ref="G17:I17"/>
    <mergeCell ref="Q29:S29"/>
    <mergeCell ref="V26:X26"/>
    <mergeCell ref="BY17:CA17"/>
    <mergeCell ref="BT15:BV15"/>
    <mergeCell ref="BT14:BV14"/>
    <mergeCell ref="AZ21:BB21"/>
    <mergeCell ref="AP29:AR29"/>
    <mergeCell ref="AZ30:BB30"/>
    <mergeCell ref="BY26:CA26"/>
    <mergeCell ref="BT26:BV26"/>
    <mergeCell ref="BO27:BQ27"/>
    <mergeCell ref="L24:N24"/>
    <mergeCell ref="AP30:AR30"/>
    <mergeCell ref="AF29:AH29"/>
    <mergeCell ref="CI17:CK17"/>
    <mergeCell ref="G30:I30"/>
    <mergeCell ref="L30:N30"/>
    <mergeCell ref="L33:N33"/>
    <mergeCell ref="V33:X33"/>
    <mergeCell ref="AF33:AH33"/>
    <mergeCell ref="AF32:AH32"/>
    <mergeCell ref="AF30:AH30"/>
    <mergeCell ref="AP33:AR33"/>
    <mergeCell ref="L18:N18"/>
    <mergeCell ref="G24:I24"/>
    <mergeCell ref="Q18:S18"/>
    <mergeCell ref="AF21:AH21"/>
    <mergeCell ref="AF27:AH27"/>
    <mergeCell ref="BJ27:BL27"/>
    <mergeCell ref="BE26:BG26"/>
    <mergeCell ref="BJ17:BL17"/>
    <mergeCell ref="AZ20:BB20"/>
    <mergeCell ref="AZ29:BB29"/>
    <mergeCell ref="AU20:AW20"/>
    <mergeCell ref="AU21:AW21"/>
    <mergeCell ref="AK33:AM33"/>
    <mergeCell ref="AK27:AM27"/>
    <mergeCell ref="CD20:CF20"/>
    <mergeCell ref="G9:I9"/>
    <mergeCell ref="V9:X9"/>
    <mergeCell ref="V24:X24"/>
    <mergeCell ref="AK21:AM21"/>
    <mergeCell ref="AA9:AC9"/>
    <mergeCell ref="L9:N9"/>
    <mergeCell ref="L23:N23"/>
    <mergeCell ref="CD27:CF27"/>
    <mergeCell ref="CD9:CF9"/>
    <mergeCell ref="CD11:CF11"/>
    <mergeCell ref="V23:X23"/>
    <mergeCell ref="AK20:AM20"/>
    <mergeCell ref="BO9:BQ9"/>
    <mergeCell ref="BJ18:BL18"/>
    <mergeCell ref="BO14:BQ14"/>
    <mergeCell ref="AA17:AC17"/>
    <mergeCell ref="BJ11:BL11"/>
    <mergeCell ref="AK32:AM32"/>
    <mergeCell ref="AP8:AR8"/>
    <mergeCell ref="AU33:AW33"/>
    <mergeCell ref="AU30:AW30"/>
    <mergeCell ref="AU29:AW29"/>
    <mergeCell ref="AP32:AR32"/>
    <mergeCell ref="A11:A12"/>
    <mergeCell ref="BE9:BG9"/>
    <mergeCell ref="BE14:BG14"/>
    <mergeCell ref="BE8:BG8"/>
    <mergeCell ref="AU32:AW32"/>
    <mergeCell ref="BE21:BG21"/>
    <mergeCell ref="BE12:BG12"/>
    <mergeCell ref="AU9:AW9"/>
    <mergeCell ref="AU24:AW24"/>
    <mergeCell ref="BE27:BG27"/>
    <mergeCell ref="AU23:AW23"/>
    <mergeCell ref="BE15:BG15"/>
    <mergeCell ref="AU14:AW14"/>
    <mergeCell ref="G29:I29"/>
    <mergeCell ref="L29:N29"/>
    <mergeCell ref="V27:X27"/>
    <mergeCell ref="AK26:AM26"/>
    <mergeCell ref="L8:N8"/>
    <mergeCell ref="G8:I8"/>
    <mergeCell ref="AA29:AC29"/>
    <mergeCell ref="AF5:AH5"/>
    <mergeCell ref="Q5:S5"/>
    <mergeCell ref="A26:A27"/>
    <mergeCell ref="A29:A30"/>
    <mergeCell ref="A32:A33"/>
    <mergeCell ref="L6:N6"/>
    <mergeCell ref="L12:N12"/>
    <mergeCell ref="Q24:S24"/>
    <mergeCell ref="AA30:AC30"/>
    <mergeCell ref="L5:N5"/>
    <mergeCell ref="L32:N32"/>
    <mergeCell ref="V32:X32"/>
    <mergeCell ref="V11:X11"/>
    <mergeCell ref="V12:X12"/>
    <mergeCell ref="AA23:AC23"/>
    <mergeCell ref="AA24:AC24"/>
    <mergeCell ref="L17:N17"/>
    <mergeCell ref="G23:I23"/>
    <mergeCell ref="Q17:S17"/>
    <mergeCell ref="AF20:AH20"/>
    <mergeCell ref="AF26:AH26"/>
    <mergeCell ref="A14:A15"/>
    <mergeCell ref="A8:A9"/>
    <mergeCell ref="A17:A18"/>
    <mergeCell ref="A20:A21"/>
    <mergeCell ref="A23:A24"/>
    <mergeCell ref="CI2:CK2"/>
    <mergeCell ref="BY3:CA3"/>
    <mergeCell ref="CD3:CF3"/>
    <mergeCell ref="CI3:CK3"/>
    <mergeCell ref="A5:A6"/>
    <mergeCell ref="AZ3:BB3"/>
    <mergeCell ref="BE3:BG3"/>
    <mergeCell ref="BJ3:BL3"/>
    <mergeCell ref="BO3:BQ3"/>
    <mergeCell ref="BT3:BV3"/>
    <mergeCell ref="V3:X3"/>
    <mergeCell ref="AA3:AC3"/>
    <mergeCell ref="AF3:AH3"/>
    <mergeCell ref="AK3:AM3"/>
    <mergeCell ref="L11:N11"/>
    <mergeCell ref="Q23:S23"/>
    <mergeCell ref="BT8:BV8"/>
    <mergeCell ref="CI18:CK18"/>
    <mergeCell ref="CD5:CF5"/>
    <mergeCell ref="CD6:CF6"/>
    <mergeCell ref="B1:O1"/>
    <mergeCell ref="BY2:CA2"/>
    <mergeCell ref="CD2:CF2"/>
    <mergeCell ref="B3:D3"/>
    <mergeCell ref="G3:I3"/>
    <mergeCell ref="L3:N3"/>
    <mergeCell ref="Q3:S3"/>
    <mergeCell ref="BT2:BV2"/>
    <mergeCell ref="AU2:AW2"/>
    <mergeCell ref="AZ2:BB2"/>
    <mergeCell ref="BE2:BG2"/>
    <mergeCell ref="BJ2:BL2"/>
    <mergeCell ref="BO2:BQ2"/>
    <mergeCell ref="B2:D2"/>
    <mergeCell ref="G2:I2"/>
    <mergeCell ref="L2:N2"/>
    <mergeCell ref="Q2:S2"/>
    <mergeCell ref="V2:X2"/>
    <mergeCell ref="AA2:AC2"/>
    <mergeCell ref="AF2:AH2"/>
    <mergeCell ref="AK2:AM2"/>
    <mergeCell ref="AP2:AR2"/>
    <mergeCell ref="BX1:CK1"/>
    <mergeCell ref="P1:Y1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4"/>
  <sheetViews>
    <sheetView zoomScale="70" zoomScaleNormal="70" workbookViewId="0">
      <pane xSplit="1" topLeftCell="BC1" activePane="topRight" state="frozen"/>
      <selection pane="topRight" activeCell="BX43" sqref="BX43"/>
    </sheetView>
  </sheetViews>
  <sheetFormatPr defaultRowHeight="15" x14ac:dyDescent="0.25"/>
  <cols>
    <col min="1" max="1" width="9.140625" style="4"/>
    <col min="2" max="14" width="9.140625" style="33"/>
    <col min="15" max="16" width="9.140625" style="4"/>
    <col min="17" max="30" width="9.140625" style="33"/>
    <col min="31" max="31" width="9.140625" style="4"/>
    <col min="32" max="44" width="9.140625" style="33"/>
    <col min="45" max="46" width="9.140625" style="4"/>
    <col min="47" max="64" width="9.140625" style="33"/>
    <col min="65" max="76" width="9.140625" style="4"/>
    <col min="77" max="94" width="9.140625" style="33"/>
    <col min="95" max="96" width="9.140625" style="4"/>
    <col min="97" max="16384" width="9.140625" style="33"/>
  </cols>
  <sheetData>
    <row r="1" spans="1:119" x14ac:dyDescent="0.25">
      <c r="A1" s="8"/>
      <c r="B1" s="162" t="s">
        <v>527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4"/>
      <c r="P1" s="173" t="s">
        <v>464</v>
      </c>
      <c r="Q1" s="174"/>
      <c r="R1" s="174"/>
      <c r="S1" s="174"/>
      <c r="T1" s="174"/>
      <c r="U1" s="174"/>
      <c r="V1" s="174"/>
      <c r="W1" s="174"/>
      <c r="X1" s="174"/>
      <c r="Y1" s="174"/>
      <c r="Z1" s="191" t="s">
        <v>445</v>
      </c>
      <c r="AA1" s="192"/>
      <c r="AB1" s="192"/>
      <c r="AC1" s="192"/>
      <c r="AD1" s="192"/>
      <c r="AE1" s="192"/>
      <c r="AF1" s="192"/>
      <c r="AG1" s="192"/>
      <c r="AH1" s="192"/>
      <c r="AI1" s="192"/>
      <c r="AJ1" s="196" t="s">
        <v>446</v>
      </c>
      <c r="AK1" s="197"/>
      <c r="AL1" s="197"/>
      <c r="AM1" s="197"/>
      <c r="AN1" s="197"/>
      <c r="AO1" s="197"/>
      <c r="AP1" s="197"/>
      <c r="AQ1" s="197"/>
      <c r="AR1" s="197"/>
      <c r="AS1" s="197"/>
      <c r="AT1" s="197"/>
      <c r="AU1" s="197"/>
      <c r="AV1" s="197"/>
      <c r="AW1" s="197"/>
      <c r="AX1" s="198"/>
      <c r="AY1" s="194" t="s">
        <v>542</v>
      </c>
      <c r="AZ1" s="195"/>
      <c r="BA1" s="195"/>
      <c r="BB1" s="195"/>
      <c r="BC1" s="195"/>
      <c r="BD1" s="195"/>
      <c r="BE1" s="195"/>
      <c r="BF1" s="195"/>
      <c r="BG1" s="195"/>
      <c r="BH1" s="195"/>
      <c r="BI1" s="195"/>
      <c r="BJ1" s="195"/>
      <c r="BK1" s="195"/>
      <c r="BL1" s="195"/>
      <c r="BM1" s="195"/>
      <c r="BN1" s="206" t="s">
        <v>448</v>
      </c>
      <c r="BO1" s="207"/>
      <c r="BP1" s="207"/>
      <c r="BQ1" s="207"/>
      <c r="BR1" s="207"/>
      <c r="BS1" s="207"/>
      <c r="BT1" s="207"/>
      <c r="BU1" s="207"/>
      <c r="BV1" s="207"/>
      <c r="BW1" s="207"/>
      <c r="BX1" s="207"/>
      <c r="BY1" s="207"/>
      <c r="BZ1" s="207"/>
      <c r="CA1" s="207"/>
      <c r="CB1" s="208"/>
      <c r="CC1" s="209" t="s">
        <v>550</v>
      </c>
      <c r="CD1" s="210"/>
      <c r="CE1" s="210"/>
      <c r="CF1" s="210"/>
      <c r="CG1" s="210"/>
      <c r="CH1" s="210"/>
      <c r="CI1" s="210"/>
      <c r="CJ1" s="210"/>
      <c r="CK1" s="210"/>
      <c r="CL1" s="210"/>
      <c r="CM1" s="210"/>
      <c r="CN1" s="210"/>
      <c r="CO1" s="210"/>
      <c r="CP1" s="210"/>
      <c r="CQ1" s="211"/>
      <c r="CR1" s="171" t="s">
        <v>543</v>
      </c>
      <c r="CS1" s="172"/>
      <c r="CT1" s="172"/>
      <c r="CU1" s="172"/>
      <c r="CV1" s="172"/>
      <c r="CW1" s="172"/>
      <c r="CX1" s="172"/>
      <c r="CY1" s="172"/>
      <c r="CZ1" s="172"/>
      <c r="DA1" s="172"/>
      <c r="DB1" s="172"/>
      <c r="DC1" s="172"/>
      <c r="DD1" s="172"/>
      <c r="DE1" s="172"/>
      <c r="DF1" s="172"/>
      <c r="DG1" s="172"/>
      <c r="DH1" s="172"/>
      <c r="DI1" s="172"/>
      <c r="DJ1" s="172"/>
      <c r="DK1" s="172"/>
      <c r="DL1" s="172"/>
      <c r="DM1" s="172"/>
      <c r="DN1" s="172"/>
      <c r="DO1" s="172"/>
    </row>
    <row r="2" spans="1:119" x14ac:dyDescent="0.25">
      <c r="A2" s="8"/>
      <c r="B2" s="44" t="s">
        <v>454</v>
      </c>
      <c r="C2" s="42"/>
      <c r="D2" s="42"/>
      <c r="E2" s="42"/>
      <c r="F2" s="42"/>
      <c r="G2" s="42"/>
      <c r="H2" s="42"/>
      <c r="I2" s="42" t="s">
        <v>456</v>
      </c>
      <c r="J2" s="45">
        <f>SUM(B5:O35)</f>
        <v>525</v>
      </c>
      <c r="K2" s="42"/>
      <c r="L2" s="42"/>
      <c r="M2" s="42"/>
      <c r="N2" s="42"/>
      <c r="O2" s="43"/>
      <c r="P2" s="34"/>
      <c r="Q2" s="46" t="s">
        <v>455</v>
      </c>
      <c r="R2" s="46"/>
      <c r="S2" s="46"/>
      <c r="T2" s="46"/>
      <c r="U2" s="46"/>
      <c r="V2" s="46" t="s">
        <v>456</v>
      </c>
      <c r="W2" s="47">
        <f>SUM(P5:Y35)</f>
        <v>1275</v>
      </c>
      <c r="X2" s="46"/>
      <c r="Y2" s="46"/>
      <c r="Z2" s="35"/>
      <c r="AA2" s="56" t="s">
        <v>457</v>
      </c>
      <c r="AB2" s="56"/>
      <c r="AC2" s="56"/>
      <c r="AD2" s="56"/>
      <c r="AE2" s="56"/>
      <c r="AF2" s="56" t="s">
        <v>456</v>
      </c>
      <c r="AG2" s="57">
        <f>SUM(Z5:AI35)</f>
        <v>3875</v>
      </c>
      <c r="AH2" s="56"/>
      <c r="AI2" s="56"/>
      <c r="AJ2" s="36"/>
      <c r="AK2" s="58" t="s">
        <v>458</v>
      </c>
      <c r="AL2" s="58"/>
      <c r="AM2" s="58"/>
      <c r="AN2" s="58"/>
      <c r="AO2" s="58"/>
      <c r="AP2" s="58"/>
      <c r="AQ2" s="58"/>
      <c r="AR2" s="58"/>
      <c r="AS2" s="58"/>
      <c r="AT2" s="58"/>
      <c r="AU2" s="58" t="s">
        <v>456</v>
      </c>
      <c r="AV2" s="59">
        <f>SUM(AJ5:AX35)</f>
        <v>9730</v>
      </c>
      <c r="AW2" s="58"/>
      <c r="AX2" s="37"/>
      <c r="AY2" s="38"/>
      <c r="AZ2" s="60" t="s">
        <v>459</v>
      </c>
      <c r="BA2" s="60"/>
      <c r="BB2" s="60"/>
      <c r="BC2" s="60"/>
      <c r="BD2" s="60"/>
      <c r="BE2" s="60"/>
      <c r="BF2" s="60"/>
      <c r="BG2" s="60"/>
      <c r="BH2" s="60"/>
      <c r="BI2" s="60"/>
      <c r="BJ2" s="60" t="s">
        <v>456</v>
      </c>
      <c r="BK2" s="61">
        <f>SUM(AY5:BM35)</f>
        <v>21450</v>
      </c>
      <c r="BL2" s="60"/>
      <c r="BM2" s="65"/>
      <c r="BN2" s="70"/>
      <c r="BO2" s="62" t="s">
        <v>460</v>
      </c>
      <c r="BP2" s="62"/>
      <c r="BQ2" s="63"/>
      <c r="BR2" s="63"/>
      <c r="BS2" s="63"/>
      <c r="BT2" s="63"/>
      <c r="BU2" s="63"/>
      <c r="BV2" s="63"/>
      <c r="BW2" s="63"/>
      <c r="BX2" s="63"/>
      <c r="BY2" s="63" t="s">
        <v>456</v>
      </c>
      <c r="BZ2" s="63">
        <f>SUM(BN5:CB35)</f>
        <v>32100</v>
      </c>
      <c r="CA2" s="63"/>
      <c r="CB2" s="71"/>
      <c r="CC2" s="83"/>
      <c r="CD2" s="83" t="s">
        <v>461</v>
      </c>
      <c r="CE2" s="83"/>
      <c r="CF2" s="83"/>
      <c r="CG2" s="83"/>
      <c r="CH2" s="83"/>
      <c r="CI2" s="83"/>
      <c r="CJ2" s="83"/>
      <c r="CK2" s="83"/>
      <c r="CL2" s="83"/>
      <c r="CM2" s="83"/>
      <c r="CN2" s="84" t="s">
        <v>456</v>
      </c>
      <c r="CO2" s="84">
        <f>SUM(CC5:CQ35)</f>
        <v>49800</v>
      </c>
      <c r="CP2" s="83"/>
      <c r="CQ2" s="84"/>
      <c r="CR2" s="67"/>
      <c r="CS2" s="64" t="s">
        <v>463</v>
      </c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9" t="s">
        <v>462</v>
      </c>
      <c r="DE2" s="204">
        <f>SUM(CR5:DO35)</f>
        <v>114000</v>
      </c>
      <c r="DF2" s="204"/>
      <c r="DG2" s="69"/>
      <c r="DH2" s="69"/>
      <c r="DI2" s="69"/>
      <c r="DJ2" s="69"/>
      <c r="DK2" s="69"/>
      <c r="DL2" s="69"/>
      <c r="DM2" s="69"/>
      <c r="DN2" s="69"/>
      <c r="DO2" s="67"/>
    </row>
    <row r="3" spans="1:119" x14ac:dyDescent="0.25">
      <c r="A3" s="8"/>
      <c r="B3" s="165" t="s">
        <v>161</v>
      </c>
      <c r="C3" s="166"/>
      <c r="D3" s="167"/>
      <c r="E3" s="30"/>
      <c r="F3" s="30"/>
      <c r="G3" s="165" t="s">
        <v>162</v>
      </c>
      <c r="H3" s="166"/>
      <c r="I3" s="167"/>
      <c r="J3" s="30"/>
      <c r="K3" s="30"/>
      <c r="L3" s="165" t="s">
        <v>163</v>
      </c>
      <c r="M3" s="166"/>
      <c r="N3" s="167"/>
      <c r="O3" s="31"/>
      <c r="P3" s="31"/>
      <c r="Q3" s="165" t="s">
        <v>164</v>
      </c>
      <c r="R3" s="166"/>
      <c r="S3" s="167"/>
      <c r="T3" s="31"/>
      <c r="U3" s="31"/>
      <c r="V3" s="165" t="s">
        <v>165</v>
      </c>
      <c r="W3" s="166"/>
      <c r="X3" s="167"/>
      <c r="Y3" s="31"/>
      <c r="Z3" s="5"/>
      <c r="AA3" s="165" t="s">
        <v>166</v>
      </c>
      <c r="AB3" s="166"/>
      <c r="AC3" s="167"/>
      <c r="AD3" s="5"/>
      <c r="AE3" s="5"/>
      <c r="AF3" s="165" t="s">
        <v>167</v>
      </c>
      <c r="AG3" s="166"/>
      <c r="AH3" s="167"/>
      <c r="AI3" s="5"/>
      <c r="AJ3" s="5"/>
      <c r="AK3" s="165" t="s">
        <v>168</v>
      </c>
      <c r="AL3" s="166"/>
      <c r="AM3" s="167"/>
      <c r="AN3" s="5"/>
      <c r="AO3" s="5"/>
      <c r="AP3" s="165" t="s">
        <v>169</v>
      </c>
      <c r="AQ3" s="166"/>
      <c r="AR3" s="167"/>
      <c r="AS3" s="5"/>
      <c r="AT3" s="5"/>
      <c r="AU3" s="165" t="s">
        <v>170</v>
      </c>
      <c r="AV3" s="166"/>
      <c r="AW3" s="167"/>
      <c r="AX3" s="5"/>
      <c r="AY3" s="5"/>
      <c r="AZ3" s="165" t="s">
        <v>171</v>
      </c>
      <c r="BA3" s="166"/>
      <c r="BB3" s="167"/>
      <c r="BC3" s="5"/>
      <c r="BD3" s="5"/>
      <c r="BE3" s="165" t="s">
        <v>172</v>
      </c>
      <c r="BF3" s="166"/>
      <c r="BG3" s="167"/>
      <c r="BH3" s="5"/>
      <c r="BI3" s="5"/>
      <c r="BJ3" s="165" t="s">
        <v>173</v>
      </c>
      <c r="BK3" s="166"/>
      <c r="BL3" s="167"/>
      <c r="BM3" s="5"/>
      <c r="BN3" s="5"/>
      <c r="BO3" s="165" t="s">
        <v>174</v>
      </c>
      <c r="BP3" s="166"/>
      <c r="BQ3" s="167"/>
      <c r="BR3" s="5"/>
      <c r="BS3" s="5"/>
      <c r="BT3" s="165" t="s">
        <v>175</v>
      </c>
      <c r="BU3" s="166"/>
      <c r="BV3" s="167"/>
      <c r="BW3" s="5"/>
      <c r="BX3" s="5"/>
      <c r="BY3" s="165" t="s">
        <v>176</v>
      </c>
      <c r="BZ3" s="166"/>
      <c r="CA3" s="167"/>
      <c r="CB3" s="5"/>
      <c r="CC3" s="5"/>
      <c r="CD3" s="165" t="s">
        <v>177</v>
      </c>
      <c r="CE3" s="166"/>
      <c r="CF3" s="167"/>
      <c r="CG3" s="5"/>
      <c r="CH3" s="5"/>
      <c r="CI3" s="165" t="s">
        <v>178</v>
      </c>
      <c r="CJ3" s="166"/>
      <c r="CK3" s="167"/>
      <c r="CL3" s="4"/>
      <c r="CM3" s="4"/>
      <c r="CN3" s="165" t="s">
        <v>179</v>
      </c>
      <c r="CO3" s="166"/>
      <c r="CP3" s="167"/>
      <c r="CQ3" s="33"/>
      <c r="CR3" s="33"/>
      <c r="CS3" s="165" t="s">
        <v>437</v>
      </c>
      <c r="CT3" s="166"/>
      <c r="CU3" s="167"/>
      <c r="CX3" s="165" t="s">
        <v>438</v>
      </c>
      <c r="CY3" s="166"/>
      <c r="CZ3" s="167"/>
      <c r="DC3" s="165" t="s">
        <v>439</v>
      </c>
      <c r="DD3" s="166"/>
      <c r="DE3" s="167"/>
      <c r="DH3" s="165" t="s">
        <v>440</v>
      </c>
      <c r="DI3" s="166"/>
      <c r="DJ3" s="167"/>
      <c r="DM3" s="165" t="s">
        <v>441</v>
      </c>
      <c r="DN3" s="166"/>
      <c r="DO3" s="167"/>
    </row>
    <row r="4" spans="1:119" x14ac:dyDescent="0.25">
      <c r="A4" s="8"/>
      <c r="B4" s="168" t="s">
        <v>193</v>
      </c>
      <c r="C4" s="169"/>
      <c r="D4" s="170"/>
      <c r="E4" s="6"/>
      <c r="F4" s="6"/>
      <c r="G4" s="168" t="s">
        <v>193</v>
      </c>
      <c r="H4" s="169"/>
      <c r="I4" s="170"/>
      <c r="J4" s="6"/>
      <c r="K4" s="6"/>
      <c r="L4" s="168" t="s">
        <v>194</v>
      </c>
      <c r="M4" s="169"/>
      <c r="N4" s="170"/>
      <c r="O4" s="6"/>
      <c r="P4" s="6"/>
      <c r="Q4" s="168" t="s">
        <v>419</v>
      </c>
      <c r="R4" s="169"/>
      <c r="S4" s="170"/>
      <c r="T4" s="6"/>
      <c r="U4" s="6"/>
      <c r="V4" s="168" t="s">
        <v>420</v>
      </c>
      <c r="W4" s="169"/>
      <c r="X4" s="170"/>
      <c r="Y4" s="3"/>
      <c r="Z4" s="3"/>
      <c r="AA4" s="168" t="s">
        <v>421</v>
      </c>
      <c r="AB4" s="169"/>
      <c r="AC4" s="170"/>
      <c r="AD4" s="3"/>
      <c r="AE4" s="3"/>
      <c r="AF4" s="168" t="s">
        <v>422</v>
      </c>
      <c r="AG4" s="169"/>
      <c r="AH4" s="170"/>
      <c r="AI4" s="3"/>
      <c r="AJ4" s="3"/>
      <c r="AK4" s="168" t="s">
        <v>423</v>
      </c>
      <c r="AL4" s="169"/>
      <c r="AM4" s="170"/>
      <c r="AN4" s="3"/>
      <c r="AO4" s="3"/>
      <c r="AP4" s="168" t="s">
        <v>423</v>
      </c>
      <c r="AQ4" s="169"/>
      <c r="AR4" s="170"/>
      <c r="AS4" s="3"/>
      <c r="AT4" s="3"/>
      <c r="AU4" s="168" t="s">
        <v>424</v>
      </c>
      <c r="AV4" s="169"/>
      <c r="AW4" s="170"/>
      <c r="AX4" s="3"/>
      <c r="AY4" s="3"/>
      <c r="AZ4" s="168" t="s">
        <v>425</v>
      </c>
      <c r="BA4" s="169"/>
      <c r="BB4" s="170"/>
      <c r="BC4" s="3"/>
      <c r="BD4" s="3"/>
      <c r="BE4" s="168" t="s">
        <v>425</v>
      </c>
      <c r="BF4" s="169"/>
      <c r="BG4" s="170"/>
      <c r="BH4" s="3"/>
      <c r="BI4" s="3"/>
      <c r="BJ4" s="168" t="s">
        <v>426</v>
      </c>
      <c r="BK4" s="169"/>
      <c r="BL4" s="170"/>
      <c r="BM4" s="3"/>
      <c r="BN4" s="3"/>
      <c r="BO4" s="168" t="s">
        <v>427</v>
      </c>
      <c r="BP4" s="169"/>
      <c r="BQ4" s="170"/>
      <c r="BR4" s="3"/>
      <c r="BS4" s="3"/>
      <c r="BT4" s="168" t="s">
        <v>427</v>
      </c>
      <c r="BU4" s="169"/>
      <c r="BV4" s="170"/>
      <c r="BW4" s="3"/>
      <c r="BX4" s="3"/>
      <c r="BY4" s="168" t="s">
        <v>428</v>
      </c>
      <c r="BZ4" s="169"/>
      <c r="CA4" s="170"/>
      <c r="CB4" s="3"/>
      <c r="CC4" s="3"/>
      <c r="CD4" s="168" t="s">
        <v>429</v>
      </c>
      <c r="CE4" s="169"/>
      <c r="CF4" s="170"/>
      <c r="CG4" s="3"/>
      <c r="CH4" s="3"/>
      <c r="CI4" s="168" t="s">
        <v>429</v>
      </c>
      <c r="CJ4" s="169"/>
      <c r="CK4" s="170"/>
      <c r="CL4" s="3"/>
      <c r="CM4" s="3"/>
      <c r="CN4" s="168" t="s">
        <v>430</v>
      </c>
      <c r="CO4" s="169"/>
      <c r="CP4" s="170"/>
      <c r="CQ4" s="3"/>
      <c r="CR4" s="3"/>
      <c r="CS4" s="168" t="s">
        <v>431</v>
      </c>
      <c r="CT4" s="169"/>
      <c r="CU4" s="170"/>
      <c r="CV4" s="3"/>
      <c r="CW4" s="3"/>
      <c r="CX4" s="168" t="s">
        <v>431</v>
      </c>
      <c r="CY4" s="169"/>
      <c r="CZ4" s="170"/>
      <c r="DA4" s="3"/>
      <c r="DB4" s="3"/>
      <c r="DC4" s="168" t="s">
        <v>432</v>
      </c>
      <c r="DD4" s="169"/>
      <c r="DE4" s="170"/>
      <c r="DF4" s="3"/>
      <c r="DG4" s="3"/>
      <c r="DH4" s="168" t="s">
        <v>433</v>
      </c>
      <c r="DI4" s="169"/>
      <c r="DJ4" s="170"/>
      <c r="DK4" s="32"/>
      <c r="DL4" s="3"/>
      <c r="DM4" s="168" t="s">
        <v>549</v>
      </c>
      <c r="DN4" s="169"/>
      <c r="DO4" s="170"/>
    </row>
    <row r="5" spans="1:119" s="4" customFormat="1" ht="15.75" customHeight="1" x14ac:dyDescent="0.25">
      <c r="A5" s="7"/>
    </row>
    <row r="6" spans="1:119" ht="15.75" customHeight="1" x14ac:dyDescent="0.25">
      <c r="A6" s="176" t="s">
        <v>180</v>
      </c>
      <c r="B6" s="153" t="s">
        <v>94</v>
      </c>
      <c r="C6" s="153"/>
      <c r="D6" s="153"/>
      <c r="E6" s="4"/>
      <c r="F6" s="4"/>
      <c r="L6" s="153" t="s">
        <v>87</v>
      </c>
      <c r="M6" s="153"/>
      <c r="N6" s="153"/>
      <c r="Q6" s="177" t="s">
        <v>93</v>
      </c>
      <c r="R6" s="177"/>
      <c r="S6" s="177"/>
      <c r="T6" s="4"/>
      <c r="U6" s="4"/>
      <c r="V6" s="177" t="s">
        <v>97</v>
      </c>
      <c r="W6" s="177"/>
      <c r="X6" s="177"/>
      <c r="Y6" s="4"/>
      <c r="Z6" s="4"/>
      <c r="AA6" s="181" t="s">
        <v>105</v>
      </c>
      <c r="AB6" s="181"/>
      <c r="AC6" s="181"/>
      <c r="AD6" s="4"/>
      <c r="AI6" s="4"/>
      <c r="AJ6" s="4"/>
      <c r="AK6" s="185" t="s">
        <v>114</v>
      </c>
      <c r="AL6" s="185"/>
      <c r="AM6" s="185"/>
      <c r="AY6" s="4"/>
      <c r="CQ6" s="33"/>
      <c r="DB6" s="4"/>
    </row>
    <row r="7" spans="1:119" s="49" customFormat="1" ht="15.75" customHeight="1" x14ac:dyDescent="0.25">
      <c r="A7" s="176"/>
      <c r="B7" s="40">
        <v>35</v>
      </c>
      <c r="C7" s="40"/>
      <c r="D7" s="40"/>
      <c r="E7" s="48"/>
      <c r="F7" s="48"/>
      <c r="L7" s="40">
        <v>55</v>
      </c>
      <c r="M7" s="40"/>
      <c r="N7" s="40"/>
      <c r="O7" s="48"/>
      <c r="P7" s="48"/>
      <c r="Q7" s="50">
        <v>100</v>
      </c>
      <c r="R7" s="50"/>
      <c r="S7" s="50"/>
      <c r="T7" s="48"/>
      <c r="U7" s="48"/>
      <c r="V7" s="50">
        <v>150</v>
      </c>
      <c r="W7" s="50"/>
      <c r="X7" s="50"/>
      <c r="Y7" s="48"/>
      <c r="Z7" s="48"/>
      <c r="AA7" s="51">
        <v>275</v>
      </c>
      <c r="AB7" s="51"/>
      <c r="AC7" s="51"/>
      <c r="AD7" s="48"/>
      <c r="AE7" s="48"/>
      <c r="AI7" s="48"/>
      <c r="AJ7" s="48"/>
      <c r="AK7" s="52">
        <v>780</v>
      </c>
      <c r="AL7" s="52"/>
      <c r="AM7" s="52"/>
      <c r="AS7" s="48"/>
      <c r="AT7" s="48"/>
      <c r="AY7" s="48"/>
      <c r="BM7" s="48"/>
      <c r="BO7" s="4"/>
      <c r="BP7" s="4"/>
      <c r="BQ7" s="4"/>
      <c r="BR7" s="4"/>
      <c r="BS7" s="4"/>
      <c r="BT7" s="4"/>
      <c r="BU7" s="4"/>
      <c r="BV7" s="4"/>
      <c r="BW7" s="4"/>
      <c r="BX7" s="4"/>
      <c r="BY7" s="33"/>
      <c r="BZ7" s="33"/>
      <c r="CA7" s="33"/>
      <c r="CB7" s="33"/>
    </row>
    <row r="8" spans="1:119" ht="15.75" customHeight="1" x14ac:dyDescent="0.25">
      <c r="A8" s="7"/>
      <c r="B8" s="2"/>
      <c r="C8" s="2"/>
      <c r="D8" s="2"/>
      <c r="E8" s="4"/>
      <c r="F8" s="4"/>
      <c r="G8" s="2"/>
      <c r="H8" s="4"/>
      <c r="I8" s="4"/>
      <c r="J8" s="4"/>
      <c r="K8" s="4"/>
      <c r="L8" s="4"/>
      <c r="M8" s="4"/>
      <c r="N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F8" s="4"/>
      <c r="AG8" s="4"/>
      <c r="AH8" s="4"/>
      <c r="AI8" s="4"/>
      <c r="AJ8" s="4"/>
      <c r="AK8" s="4"/>
      <c r="AL8" s="4"/>
      <c r="AM8" s="4"/>
      <c r="AN8" s="4"/>
      <c r="AO8" s="4"/>
      <c r="AU8" s="4"/>
      <c r="AV8" s="4"/>
      <c r="AW8" s="4"/>
      <c r="AY8" s="4"/>
      <c r="CQ8" s="33"/>
      <c r="DB8" s="4"/>
    </row>
    <row r="9" spans="1:119" ht="15.75" customHeight="1" x14ac:dyDescent="0.25">
      <c r="A9" s="176" t="s">
        <v>181</v>
      </c>
      <c r="E9" s="4"/>
      <c r="F9" s="4"/>
      <c r="G9" s="4"/>
      <c r="H9" s="4"/>
      <c r="I9" s="4"/>
      <c r="J9" s="4"/>
      <c r="K9" s="4"/>
      <c r="Q9" s="4"/>
      <c r="R9" s="4"/>
      <c r="S9" s="4"/>
      <c r="T9" s="4"/>
      <c r="U9" s="4"/>
      <c r="V9" s="4"/>
      <c r="W9" s="4"/>
      <c r="X9" s="4"/>
      <c r="Y9" s="4"/>
      <c r="Z9" s="4"/>
      <c r="AE9" s="33"/>
      <c r="AF9" s="181" t="s">
        <v>110</v>
      </c>
      <c r="AG9" s="181"/>
      <c r="AH9" s="181"/>
      <c r="AI9" s="4"/>
      <c r="AJ9" s="4"/>
      <c r="AK9" s="185" t="s">
        <v>117</v>
      </c>
      <c r="AL9" s="185"/>
      <c r="AM9" s="185"/>
      <c r="AS9" s="33"/>
      <c r="AT9" s="33"/>
      <c r="AY9" s="4"/>
      <c r="AZ9" s="154" t="s">
        <v>465</v>
      </c>
      <c r="BA9" s="154"/>
      <c r="BB9" s="154"/>
      <c r="BE9" s="154" t="s">
        <v>132</v>
      </c>
      <c r="BF9" s="154"/>
      <c r="BG9" s="154"/>
      <c r="BJ9" s="154" t="s">
        <v>137</v>
      </c>
      <c r="BK9" s="154"/>
      <c r="BL9" s="154"/>
      <c r="BO9" s="188" t="s">
        <v>134</v>
      </c>
      <c r="BP9" s="188"/>
      <c r="BQ9" s="188"/>
      <c r="CB9" s="4"/>
      <c r="CQ9" s="33"/>
      <c r="CS9" s="180" t="s">
        <v>418</v>
      </c>
      <c r="CT9" s="180"/>
      <c r="CU9" s="180"/>
      <c r="CV9" s="4"/>
      <c r="CW9" s="4"/>
      <c r="DA9" s="4"/>
      <c r="DB9" s="4"/>
      <c r="DF9" s="4"/>
      <c r="DG9" s="4"/>
      <c r="DH9" s="4"/>
      <c r="DI9" s="4"/>
      <c r="DJ9" s="4"/>
    </row>
    <row r="10" spans="1:119" s="49" customFormat="1" ht="15.75" customHeight="1" x14ac:dyDescent="0.25">
      <c r="A10" s="176"/>
      <c r="E10" s="48"/>
      <c r="F10" s="48"/>
      <c r="G10" s="48"/>
      <c r="H10" s="48"/>
      <c r="I10" s="48"/>
      <c r="J10" s="48"/>
      <c r="K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F10" s="51">
        <v>500</v>
      </c>
      <c r="AG10" s="51"/>
      <c r="AH10" s="51"/>
      <c r="AI10" s="48"/>
      <c r="AJ10" s="48"/>
      <c r="AK10" s="52">
        <v>780</v>
      </c>
      <c r="AL10" s="52"/>
      <c r="AM10" s="52"/>
      <c r="AY10" s="48"/>
      <c r="AZ10" s="53">
        <v>1600</v>
      </c>
      <c r="BA10" s="53"/>
      <c r="BB10" s="53"/>
      <c r="BC10" s="33"/>
      <c r="BD10" s="33"/>
      <c r="BE10" s="53">
        <v>1600</v>
      </c>
      <c r="BF10" s="53"/>
      <c r="BG10" s="82" t="s">
        <v>547</v>
      </c>
      <c r="BH10" s="33"/>
      <c r="BI10" s="33"/>
      <c r="BJ10" s="53">
        <v>2350</v>
      </c>
      <c r="BK10" s="53"/>
      <c r="BL10" s="53"/>
      <c r="BM10" s="48"/>
      <c r="BO10" s="81">
        <v>3250</v>
      </c>
      <c r="BP10" s="77"/>
      <c r="BQ10" s="78"/>
      <c r="CB10" s="4"/>
      <c r="CC10" s="33"/>
      <c r="CS10" s="79">
        <v>7700</v>
      </c>
      <c r="CT10" s="79"/>
      <c r="CU10" s="75"/>
      <c r="CV10" s="48"/>
      <c r="CW10" s="48"/>
      <c r="DA10" s="48"/>
      <c r="DB10" s="48"/>
      <c r="DF10" s="48"/>
      <c r="DG10" s="48"/>
      <c r="DH10" s="48"/>
      <c r="DI10" s="48"/>
      <c r="DJ10" s="48"/>
    </row>
    <row r="11" spans="1:119" ht="15.75" customHeight="1" x14ac:dyDescent="0.25">
      <c r="A11" s="7"/>
      <c r="B11" s="9"/>
      <c r="C11" s="9"/>
      <c r="D11" s="9"/>
      <c r="E11" s="9"/>
      <c r="F11" s="9"/>
      <c r="G11" s="4"/>
      <c r="H11" s="4"/>
      <c r="I11" s="4"/>
      <c r="J11" s="4"/>
      <c r="K11" s="4"/>
      <c r="L11" s="4"/>
      <c r="M11" s="4"/>
      <c r="N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E11" s="33"/>
      <c r="AI11" s="4"/>
      <c r="AJ11" s="4"/>
      <c r="AS11" s="33"/>
      <c r="AT11" s="33"/>
      <c r="AY11" s="4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CB11" s="4"/>
      <c r="CQ11" s="33"/>
      <c r="CS11" s="4"/>
      <c r="CT11" s="4"/>
      <c r="CU11" s="4"/>
      <c r="CV11" s="4"/>
      <c r="CW11" s="4"/>
      <c r="DA11" s="4"/>
      <c r="DB11" s="4"/>
      <c r="DC11" s="4"/>
      <c r="DD11" s="4"/>
      <c r="DE11" s="4"/>
      <c r="DF11" s="4"/>
      <c r="DG11" s="4"/>
      <c r="DH11" s="4"/>
      <c r="DI11" s="4"/>
      <c r="DJ11" s="4"/>
    </row>
    <row r="12" spans="1:119" ht="15.75" customHeight="1" x14ac:dyDescent="0.25">
      <c r="A12" s="176" t="s">
        <v>182</v>
      </c>
      <c r="E12" s="4"/>
      <c r="F12" s="4"/>
      <c r="G12" s="153" t="s">
        <v>89</v>
      </c>
      <c r="H12" s="153"/>
      <c r="I12" s="153"/>
      <c r="J12" s="4"/>
      <c r="K12" s="4"/>
      <c r="Q12" s="177" t="s">
        <v>345</v>
      </c>
      <c r="R12" s="177"/>
      <c r="S12" s="177"/>
      <c r="T12" s="4"/>
      <c r="U12" s="4"/>
      <c r="V12" s="177" t="s">
        <v>100</v>
      </c>
      <c r="W12" s="177"/>
      <c r="X12" s="177"/>
      <c r="Y12" s="4"/>
      <c r="Z12" s="4"/>
      <c r="AA12" s="181" t="s">
        <v>106</v>
      </c>
      <c r="AB12" s="181"/>
      <c r="AC12" s="181"/>
      <c r="AD12" s="4"/>
      <c r="AI12" s="4"/>
      <c r="AJ12" s="4"/>
      <c r="AP12" s="185" t="s">
        <v>120</v>
      </c>
      <c r="AQ12" s="185"/>
      <c r="AR12" s="185"/>
      <c r="AS12" s="33"/>
      <c r="AT12" s="33"/>
      <c r="AY12" s="4"/>
      <c r="BM12" s="33"/>
      <c r="CB12" s="4"/>
      <c r="CQ12" s="33"/>
      <c r="CV12" s="4"/>
      <c r="CW12" s="4"/>
      <c r="CX12" s="180" t="s">
        <v>151</v>
      </c>
      <c r="CY12" s="180"/>
      <c r="CZ12" s="180"/>
      <c r="DA12" s="4"/>
      <c r="DB12" s="4"/>
      <c r="DF12" s="4"/>
      <c r="DJ12" s="4"/>
    </row>
    <row r="13" spans="1:119" s="49" customFormat="1" ht="15.75" customHeight="1" x14ac:dyDescent="0.25">
      <c r="A13" s="176"/>
      <c r="E13" s="48"/>
      <c r="F13" s="48"/>
      <c r="G13" s="40">
        <v>55</v>
      </c>
      <c r="H13" s="40"/>
      <c r="I13" s="40"/>
      <c r="J13" s="48"/>
      <c r="K13" s="48"/>
      <c r="O13" s="48"/>
      <c r="P13" s="48"/>
      <c r="Q13" s="50">
        <v>150</v>
      </c>
      <c r="R13" s="50"/>
      <c r="S13" s="50"/>
      <c r="T13" s="48"/>
      <c r="U13" s="48"/>
      <c r="V13" s="50">
        <v>125</v>
      </c>
      <c r="W13" s="50"/>
      <c r="X13" s="50"/>
      <c r="Y13" s="48"/>
      <c r="Z13" s="48"/>
      <c r="AA13" s="51">
        <v>275</v>
      </c>
      <c r="AB13" s="51"/>
      <c r="AC13" s="51"/>
      <c r="AD13" s="48"/>
      <c r="AE13" s="48"/>
      <c r="AI13" s="48"/>
      <c r="AJ13" s="48"/>
      <c r="AP13" s="52">
        <v>1150</v>
      </c>
      <c r="AQ13" s="52"/>
      <c r="AR13" s="52"/>
      <c r="AY13" s="48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CB13" s="4"/>
      <c r="CC13" s="33"/>
      <c r="CV13" s="48"/>
      <c r="CW13" s="48"/>
      <c r="CX13" s="54">
        <v>7700</v>
      </c>
      <c r="CY13" s="54"/>
      <c r="CZ13" s="54"/>
      <c r="DA13" s="48"/>
      <c r="DB13" s="48"/>
      <c r="DF13" s="48"/>
      <c r="DJ13" s="48"/>
    </row>
    <row r="14" spans="1:119" ht="15.75" customHeight="1" x14ac:dyDescent="0.25">
      <c r="A14" s="7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Q14" s="4"/>
      <c r="R14" s="4"/>
      <c r="S14" s="4"/>
      <c r="T14" s="4"/>
      <c r="U14" s="4"/>
      <c r="Y14" s="4"/>
      <c r="Z14" s="4"/>
      <c r="AA14" s="4"/>
      <c r="AB14" s="4"/>
      <c r="AC14" s="4"/>
      <c r="AD14" s="4"/>
      <c r="AI14" s="4"/>
      <c r="AJ14" s="4"/>
      <c r="AS14" s="33"/>
      <c r="AT14" s="33"/>
      <c r="AY14" s="4"/>
      <c r="BK14" s="49"/>
      <c r="BL14" s="49"/>
      <c r="CB14" s="4"/>
      <c r="CQ14" s="33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</row>
    <row r="15" spans="1:119" ht="15.75" customHeight="1" x14ac:dyDescent="0.25">
      <c r="A15" s="176" t="s">
        <v>183</v>
      </c>
      <c r="E15" s="4"/>
      <c r="F15" s="4"/>
      <c r="G15" s="4"/>
      <c r="H15" s="4"/>
      <c r="I15" s="4"/>
      <c r="J15" s="4"/>
      <c r="K15" s="4"/>
      <c r="L15" s="153" t="s">
        <v>104</v>
      </c>
      <c r="M15" s="153"/>
      <c r="N15" s="153"/>
      <c r="Q15" s="4"/>
      <c r="R15" s="4"/>
      <c r="S15" s="4"/>
      <c r="T15" s="9"/>
      <c r="U15" s="9"/>
      <c r="Y15" s="9"/>
      <c r="Z15" s="9"/>
      <c r="AD15" s="4"/>
      <c r="AF15" s="181" t="s">
        <v>127</v>
      </c>
      <c r="AG15" s="181"/>
      <c r="AH15" s="181"/>
      <c r="AI15" s="4"/>
      <c r="AJ15" s="4"/>
      <c r="AK15" s="185" t="s">
        <v>115</v>
      </c>
      <c r="AL15" s="185"/>
      <c r="AM15" s="185"/>
      <c r="AY15" s="4"/>
      <c r="AZ15" s="154" t="s">
        <v>122</v>
      </c>
      <c r="BA15" s="154"/>
      <c r="BB15" s="154"/>
      <c r="BE15" s="154" t="s">
        <v>129</v>
      </c>
      <c r="BF15" s="154"/>
      <c r="BG15" s="154"/>
      <c r="BO15" s="188" t="s">
        <v>135</v>
      </c>
      <c r="BP15" s="188"/>
      <c r="BQ15" s="188"/>
      <c r="BT15" s="212" t="s">
        <v>141</v>
      </c>
      <c r="BU15" s="212"/>
      <c r="BV15" s="212"/>
      <c r="CB15" s="4"/>
      <c r="CD15" s="178" t="s">
        <v>416</v>
      </c>
      <c r="CE15" s="178"/>
      <c r="CF15" s="178"/>
      <c r="CI15" s="178" t="s">
        <v>146</v>
      </c>
      <c r="CJ15" s="178"/>
      <c r="CK15" s="178"/>
      <c r="CN15" s="178" t="s">
        <v>150</v>
      </c>
      <c r="CO15" s="178"/>
      <c r="CP15" s="178"/>
      <c r="CQ15" s="33"/>
      <c r="CS15" s="180" t="s">
        <v>435</v>
      </c>
      <c r="CT15" s="180"/>
      <c r="CU15" s="180"/>
      <c r="CV15" s="4"/>
      <c r="CW15" s="4"/>
      <c r="DA15" s="4"/>
      <c r="DB15" s="4"/>
      <c r="DC15" s="180" t="s">
        <v>154</v>
      </c>
      <c r="DD15" s="180"/>
      <c r="DE15" s="180"/>
      <c r="DF15" s="4"/>
    </row>
    <row r="16" spans="1:119" s="49" customFormat="1" ht="15.75" customHeight="1" x14ac:dyDescent="0.25">
      <c r="A16" s="176"/>
      <c r="E16" s="48"/>
      <c r="F16" s="48"/>
      <c r="G16" s="48"/>
      <c r="H16" s="48"/>
      <c r="I16" s="48"/>
      <c r="J16" s="48"/>
      <c r="K16" s="48"/>
      <c r="L16" s="40">
        <v>55</v>
      </c>
      <c r="M16" s="40"/>
      <c r="N16" s="40"/>
      <c r="O16" s="48"/>
      <c r="P16" s="48"/>
      <c r="Q16" s="48"/>
      <c r="R16" s="48"/>
      <c r="S16" s="48"/>
      <c r="T16" s="48"/>
      <c r="U16" s="48"/>
      <c r="Y16" s="48"/>
      <c r="Z16" s="48"/>
      <c r="AD16" s="48"/>
      <c r="AE16" s="48"/>
      <c r="AF16" s="51">
        <v>500</v>
      </c>
      <c r="AG16" s="51"/>
      <c r="AH16" s="51"/>
      <c r="AI16" s="48"/>
      <c r="AJ16" s="48"/>
      <c r="AK16" s="52">
        <v>780</v>
      </c>
      <c r="AL16" s="52"/>
      <c r="AM16" s="52"/>
      <c r="AS16" s="48"/>
      <c r="AT16" s="48"/>
      <c r="AY16" s="48"/>
      <c r="AZ16" s="53">
        <v>1600</v>
      </c>
      <c r="BA16" s="53"/>
      <c r="BB16" s="53"/>
      <c r="BC16" s="33"/>
      <c r="BD16" s="33"/>
      <c r="BE16" s="53">
        <v>1600</v>
      </c>
      <c r="BF16" s="53"/>
      <c r="BG16" s="53"/>
      <c r="BH16" s="33"/>
      <c r="BI16" s="33"/>
      <c r="BM16" s="48"/>
      <c r="BO16" s="81">
        <v>3250</v>
      </c>
      <c r="BP16" s="77"/>
      <c r="BQ16" s="78"/>
      <c r="BR16" s="4"/>
      <c r="BS16" s="4"/>
      <c r="BT16" s="80">
        <v>4200</v>
      </c>
      <c r="BU16" s="89"/>
      <c r="BV16" s="90"/>
      <c r="CB16" s="4"/>
      <c r="CC16" s="33"/>
      <c r="CD16" s="86">
        <v>5100</v>
      </c>
      <c r="CE16" s="85"/>
      <c r="CF16" s="87"/>
      <c r="CI16" s="86">
        <v>5100</v>
      </c>
      <c r="CJ16" s="85"/>
      <c r="CK16" s="87"/>
      <c r="CN16" s="86">
        <v>6400</v>
      </c>
      <c r="CO16" s="85"/>
      <c r="CP16" s="87"/>
      <c r="CS16" s="79">
        <v>7700</v>
      </c>
      <c r="CT16" s="79"/>
      <c r="CU16" s="75" t="s">
        <v>466</v>
      </c>
      <c r="CV16" s="48"/>
      <c r="CW16" s="48"/>
      <c r="DA16" s="48"/>
      <c r="DB16" s="48"/>
      <c r="DC16" s="54">
        <v>8800</v>
      </c>
      <c r="DD16" s="54"/>
      <c r="DE16" s="54"/>
      <c r="DF16" s="48"/>
    </row>
    <row r="17" spans="1:119" ht="15.75" customHeight="1" x14ac:dyDescent="0.25">
      <c r="A17" s="7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9"/>
      <c r="P17" s="9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F17" s="4"/>
      <c r="AG17" s="4"/>
      <c r="AH17" s="4"/>
      <c r="AI17" s="4"/>
      <c r="AJ17" s="4"/>
      <c r="AU17" s="4"/>
      <c r="AV17" s="4"/>
      <c r="AW17" s="4"/>
      <c r="AY17" s="4"/>
      <c r="AZ17" s="49"/>
      <c r="BA17" s="49"/>
      <c r="BK17" s="49"/>
      <c r="BL17" s="49"/>
      <c r="CB17" s="4"/>
      <c r="CQ17" s="33"/>
      <c r="CV17" s="4"/>
      <c r="CW17" s="4"/>
      <c r="DA17" s="4"/>
      <c r="DB17" s="4"/>
      <c r="DC17" s="4"/>
      <c r="DD17" s="4"/>
      <c r="DE17" s="4"/>
      <c r="DF17" s="4"/>
      <c r="DG17" s="4"/>
      <c r="DH17" s="4"/>
      <c r="DI17" s="4"/>
      <c r="DJ17" s="4"/>
    </row>
    <row r="18" spans="1:119" ht="15.75" customHeight="1" x14ac:dyDescent="0.25">
      <c r="A18" s="176" t="s">
        <v>184</v>
      </c>
      <c r="B18" s="153" t="s">
        <v>85</v>
      </c>
      <c r="C18" s="153"/>
      <c r="D18" s="153"/>
      <c r="E18" s="4"/>
      <c r="F18" s="4"/>
      <c r="G18" s="153" t="s">
        <v>88</v>
      </c>
      <c r="H18" s="153"/>
      <c r="I18" s="153"/>
      <c r="J18" s="4"/>
      <c r="K18" s="4"/>
      <c r="Q18" s="177" t="s">
        <v>98</v>
      </c>
      <c r="R18" s="177"/>
      <c r="S18" s="177"/>
      <c r="T18" s="4"/>
      <c r="U18" s="4"/>
      <c r="V18" s="177" t="s">
        <v>108</v>
      </c>
      <c r="W18" s="177"/>
      <c r="X18" s="177"/>
      <c r="Y18" s="4"/>
      <c r="Z18" s="4"/>
      <c r="AA18" s="181" t="s">
        <v>158</v>
      </c>
      <c r="AB18" s="181"/>
      <c r="AC18" s="181"/>
      <c r="AN18" s="4"/>
      <c r="AO18" s="4"/>
      <c r="AP18" s="185" t="s">
        <v>116</v>
      </c>
      <c r="AQ18" s="185"/>
      <c r="AR18" s="185"/>
      <c r="AU18" s="185" t="s">
        <v>128</v>
      </c>
      <c r="AV18" s="185"/>
      <c r="AW18" s="185"/>
      <c r="AY18" s="4"/>
      <c r="CB18" s="4"/>
      <c r="CQ18" s="49"/>
      <c r="CV18" s="4"/>
      <c r="CW18" s="4"/>
      <c r="CX18" s="180" t="s">
        <v>530</v>
      </c>
      <c r="CY18" s="180"/>
      <c r="CZ18" s="180"/>
      <c r="DA18" s="4"/>
      <c r="DB18" s="4"/>
      <c r="DF18" s="4"/>
      <c r="DG18" s="4"/>
      <c r="DH18" s="4"/>
      <c r="DI18" s="4"/>
      <c r="DJ18" s="4"/>
    </row>
    <row r="19" spans="1:119" s="49" customFormat="1" ht="15.75" customHeight="1" x14ac:dyDescent="0.25">
      <c r="A19" s="176"/>
      <c r="B19" s="40">
        <v>35</v>
      </c>
      <c r="C19" s="40"/>
      <c r="D19" s="40"/>
      <c r="E19" s="48"/>
      <c r="F19" s="48"/>
      <c r="G19" s="40">
        <v>55</v>
      </c>
      <c r="H19" s="40"/>
      <c r="I19" s="40"/>
      <c r="J19" s="48"/>
      <c r="K19" s="48"/>
      <c r="O19" s="48"/>
      <c r="P19" s="48"/>
      <c r="Q19" s="50">
        <v>100</v>
      </c>
      <c r="R19" s="50"/>
      <c r="S19" s="50"/>
      <c r="T19" s="48"/>
      <c r="U19" s="48"/>
      <c r="V19" s="50">
        <v>125</v>
      </c>
      <c r="W19" s="50"/>
      <c r="X19" s="50"/>
      <c r="Y19" s="48"/>
      <c r="Z19" s="48"/>
      <c r="AA19" s="51">
        <v>275</v>
      </c>
      <c r="AB19" s="51"/>
      <c r="AC19" s="51"/>
      <c r="AN19" s="48"/>
      <c r="AO19" s="48"/>
      <c r="AP19" s="52">
        <v>1150</v>
      </c>
      <c r="AQ19" s="52"/>
      <c r="AR19" s="52"/>
      <c r="AS19" s="48"/>
      <c r="AT19" s="48"/>
      <c r="AU19" s="52">
        <v>1600</v>
      </c>
      <c r="AV19" s="52"/>
      <c r="AW19" s="52"/>
      <c r="AY19" s="48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48"/>
      <c r="BR19" s="4"/>
      <c r="BS19" s="4"/>
      <c r="BT19" s="4"/>
      <c r="BU19" s="4"/>
      <c r="BV19" s="4"/>
      <c r="CB19" s="4"/>
      <c r="CC19" s="33"/>
      <c r="CQ19" s="33"/>
      <c r="CX19" s="76">
        <v>7700</v>
      </c>
      <c r="CY19" s="74"/>
      <c r="CZ19" s="74"/>
      <c r="DA19" s="48"/>
      <c r="DB19" s="48"/>
      <c r="DF19" s="48"/>
      <c r="DG19" s="48"/>
      <c r="DH19" s="48"/>
      <c r="DI19" s="48"/>
      <c r="DJ19" s="48"/>
    </row>
    <row r="20" spans="1:119" ht="15.75" customHeight="1" x14ac:dyDescent="0.25">
      <c r="A20" s="7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Q20" s="9"/>
      <c r="R20" s="9"/>
      <c r="S20" s="9"/>
      <c r="T20" s="4"/>
      <c r="U20" s="4"/>
      <c r="V20" s="4"/>
      <c r="W20" s="4"/>
      <c r="X20" s="4"/>
      <c r="Y20" s="4"/>
      <c r="Z20" s="4"/>
      <c r="AI20" s="4"/>
      <c r="AJ20" s="4"/>
      <c r="AU20" s="4"/>
      <c r="AV20" s="4"/>
      <c r="AW20" s="4"/>
      <c r="AY20" s="4"/>
      <c r="CB20" s="4"/>
      <c r="CQ20" s="49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</row>
    <row r="21" spans="1:119" ht="15.75" customHeight="1" x14ac:dyDescent="0.25">
      <c r="A21" s="176" t="s">
        <v>185</v>
      </c>
      <c r="E21" s="4"/>
      <c r="F21" s="4"/>
      <c r="G21" s="4"/>
      <c r="H21" s="4"/>
      <c r="I21" s="4"/>
      <c r="J21" s="4"/>
      <c r="K21" s="4"/>
      <c r="L21" s="4"/>
      <c r="M21" s="4"/>
      <c r="N21" s="4"/>
      <c r="Q21" s="4"/>
      <c r="R21" s="4"/>
      <c r="S21" s="4"/>
      <c r="T21" s="4"/>
      <c r="U21" s="4"/>
      <c r="V21" s="4"/>
      <c r="W21" s="4"/>
      <c r="X21" s="4"/>
      <c r="Y21" s="4"/>
      <c r="Z21" s="4"/>
      <c r="AF21" s="181" t="s">
        <v>109</v>
      </c>
      <c r="AG21" s="181"/>
      <c r="AH21" s="181"/>
      <c r="AI21" s="4"/>
      <c r="AJ21" s="4"/>
      <c r="AK21" s="185" t="s">
        <v>112</v>
      </c>
      <c r="AL21" s="185"/>
      <c r="AM21" s="185"/>
      <c r="AY21" s="4"/>
      <c r="AZ21" s="154" t="s">
        <v>123</v>
      </c>
      <c r="BA21" s="154"/>
      <c r="BB21" s="154"/>
      <c r="BJ21" s="154" t="s">
        <v>130</v>
      </c>
      <c r="BK21" s="154"/>
      <c r="BL21" s="154"/>
      <c r="BO21" s="188" t="s">
        <v>415</v>
      </c>
      <c r="BP21" s="188"/>
      <c r="BQ21" s="188"/>
      <c r="BT21" s="188" t="s">
        <v>551</v>
      </c>
      <c r="BU21" s="188"/>
      <c r="BV21" s="188"/>
      <c r="BY21" s="188" t="s">
        <v>148</v>
      </c>
      <c r="BZ21" s="188"/>
      <c r="CA21" s="188"/>
      <c r="CB21" s="4"/>
      <c r="CD21" s="178" t="s">
        <v>142</v>
      </c>
      <c r="CE21" s="178"/>
      <c r="CF21" s="178"/>
      <c r="CG21" s="4"/>
      <c r="CH21" s="4"/>
      <c r="CI21" s="178" t="s">
        <v>139</v>
      </c>
      <c r="CJ21" s="178"/>
      <c r="CK21" s="178"/>
      <c r="CN21" s="178" t="s">
        <v>144</v>
      </c>
      <c r="CO21" s="178"/>
      <c r="CP21" s="178"/>
      <c r="CQ21" s="33"/>
      <c r="CS21" s="180" t="s">
        <v>417</v>
      </c>
      <c r="CT21" s="180"/>
      <c r="CU21" s="180"/>
      <c r="DA21" s="4"/>
      <c r="DB21" s="4"/>
      <c r="DC21" s="205" t="s">
        <v>159</v>
      </c>
      <c r="DD21" s="205"/>
      <c r="DE21" s="205"/>
      <c r="DF21" s="4"/>
      <c r="DH21" s="205" t="s">
        <v>160</v>
      </c>
      <c r="DI21" s="205"/>
      <c r="DJ21" s="205"/>
      <c r="DM21" s="180" t="s">
        <v>155</v>
      </c>
      <c r="DN21" s="180"/>
      <c r="DO21" s="180"/>
    </row>
    <row r="22" spans="1:119" s="49" customFormat="1" ht="15.75" customHeight="1" x14ac:dyDescent="0.25">
      <c r="A22" s="176"/>
      <c r="E22" s="48"/>
      <c r="F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F22" s="51">
        <v>500</v>
      </c>
      <c r="AG22" s="51"/>
      <c r="AH22" s="51"/>
      <c r="AI22" s="48"/>
      <c r="AJ22" s="48"/>
      <c r="AK22" s="52">
        <v>780</v>
      </c>
      <c r="AL22" s="52"/>
      <c r="AM22" s="52"/>
      <c r="AS22" s="48"/>
      <c r="AT22" s="48"/>
      <c r="AY22" s="48"/>
      <c r="AZ22" s="53">
        <v>1600</v>
      </c>
      <c r="BA22" s="53"/>
      <c r="BB22" s="82"/>
      <c r="BC22" s="33"/>
      <c r="BD22" s="33"/>
      <c r="BH22" s="33"/>
      <c r="BI22" s="33"/>
      <c r="BJ22" s="53">
        <v>2350</v>
      </c>
      <c r="BK22" s="53"/>
      <c r="BL22" s="82" t="s">
        <v>548</v>
      </c>
      <c r="BM22" s="48"/>
      <c r="BO22" s="81">
        <v>3250</v>
      </c>
      <c r="BP22" s="77"/>
      <c r="BQ22" s="78"/>
      <c r="BT22" s="81">
        <v>4200</v>
      </c>
      <c r="BU22" s="77"/>
      <c r="BV22" s="78" t="s">
        <v>552</v>
      </c>
      <c r="BY22" s="81">
        <v>4200</v>
      </c>
      <c r="BZ22" s="77"/>
      <c r="CA22" s="78"/>
      <c r="CB22" s="4"/>
      <c r="CC22" s="33"/>
      <c r="CD22" s="86">
        <v>5100</v>
      </c>
      <c r="CE22" s="85"/>
      <c r="CF22" s="87"/>
      <c r="CG22" s="4"/>
      <c r="CH22" s="4"/>
      <c r="CI22" s="86">
        <v>5100</v>
      </c>
      <c r="CJ22" s="85"/>
      <c r="CK22" s="87"/>
      <c r="CN22" s="86">
        <v>6400</v>
      </c>
      <c r="CO22" s="85"/>
      <c r="CP22" s="87"/>
      <c r="CS22" s="79">
        <v>7700</v>
      </c>
      <c r="CT22" s="79"/>
      <c r="CU22" s="88"/>
      <c r="DA22" s="48"/>
      <c r="DB22" s="48"/>
      <c r="DC22" s="55">
        <v>8800</v>
      </c>
      <c r="DD22" s="55"/>
      <c r="DE22" s="39"/>
      <c r="DF22" s="48"/>
      <c r="DH22" s="55">
        <v>8800</v>
      </c>
      <c r="DI22" s="55"/>
      <c r="DJ22" s="55"/>
      <c r="DM22" s="213">
        <v>9500</v>
      </c>
      <c r="DN22" s="213"/>
      <c r="DO22" s="213"/>
    </row>
    <row r="23" spans="1:119" ht="15.75" customHeight="1" x14ac:dyDescent="0.25">
      <c r="A23" s="7"/>
      <c r="B23" s="4"/>
      <c r="C23" s="4"/>
      <c r="D23" s="4"/>
      <c r="E23" s="4"/>
      <c r="F23" s="4"/>
      <c r="J23" s="4"/>
      <c r="K23" s="4"/>
      <c r="L23" s="4"/>
      <c r="M23" s="4"/>
      <c r="N23" s="4"/>
      <c r="Q23" s="4"/>
      <c r="R23" s="4"/>
      <c r="S23" s="4"/>
      <c r="T23" s="4"/>
      <c r="U23" s="4"/>
      <c r="Y23" s="4"/>
      <c r="Z23" s="4"/>
      <c r="AI23" s="4"/>
      <c r="AJ23" s="4"/>
      <c r="AU23" s="4"/>
      <c r="AV23" s="4"/>
      <c r="AW23" s="4"/>
      <c r="AY23" s="4"/>
      <c r="CB23" s="4"/>
      <c r="CD23" s="4"/>
      <c r="CE23" s="4"/>
      <c r="CF23" s="4"/>
      <c r="CG23" s="4"/>
      <c r="CH23" s="4"/>
      <c r="CI23" s="4"/>
      <c r="CJ23" s="4"/>
      <c r="CK23" s="4"/>
      <c r="CQ23" s="33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</row>
    <row r="24" spans="1:119" ht="15.75" customHeight="1" x14ac:dyDescent="0.25">
      <c r="A24" s="176" t="s">
        <v>186</v>
      </c>
      <c r="B24" s="203" t="s">
        <v>156</v>
      </c>
      <c r="C24" s="203"/>
      <c r="D24" s="203"/>
      <c r="G24" s="153" t="s">
        <v>92</v>
      </c>
      <c r="H24" s="153"/>
      <c r="I24" s="153"/>
      <c r="J24" s="4"/>
      <c r="K24" s="4"/>
      <c r="L24" s="153" t="s">
        <v>95</v>
      </c>
      <c r="M24" s="153"/>
      <c r="N24" s="153"/>
      <c r="Q24" s="177" t="s">
        <v>90</v>
      </c>
      <c r="R24" s="177"/>
      <c r="S24" s="177"/>
      <c r="V24" s="177" t="s">
        <v>102</v>
      </c>
      <c r="W24" s="177"/>
      <c r="X24" s="177"/>
      <c r="Y24" s="4"/>
      <c r="Z24" s="4"/>
      <c r="AA24" s="181" t="s">
        <v>101</v>
      </c>
      <c r="AB24" s="181"/>
      <c r="AC24" s="181"/>
      <c r="AP24" s="185" t="s">
        <v>119</v>
      </c>
      <c r="AQ24" s="185"/>
      <c r="AR24" s="185"/>
      <c r="AU24" s="4"/>
      <c r="AV24" s="4"/>
      <c r="AW24" s="4"/>
      <c r="AY24" s="4"/>
      <c r="BO24" s="49"/>
      <c r="BP24" s="49"/>
      <c r="BQ24" s="49"/>
      <c r="CB24" s="4"/>
      <c r="CD24" s="4"/>
      <c r="CE24" s="4"/>
      <c r="CF24" s="4"/>
      <c r="CG24" s="4"/>
      <c r="CH24" s="4"/>
      <c r="CI24" s="4"/>
      <c r="CJ24" s="4"/>
      <c r="CK24" s="4"/>
      <c r="CQ24" s="49"/>
      <c r="CV24" s="4"/>
      <c r="CW24" s="4"/>
      <c r="CX24" s="180" t="s">
        <v>190</v>
      </c>
      <c r="CY24" s="180"/>
      <c r="CZ24" s="180"/>
      <c r="DA24" s="4"/>
      <c r="DB24" s="4"/>
      <c r="DF24" s="4"/>
      <c r="DG24" s="4"/>
      <c r="DH24" s="4"/>
      <c r="DI24" s="4"/>
      <c r="DJ24" s="4"/>
    </row>
    <row r="25" spans="1:119" s="49" customFormat="1" ht="15.75" customHeight="1" x14ac:dyDescent="0.25">
      <c r="A25" s="176"/>
      <c r="B25" s="41">
        <v>35</v>
      </c>
      <c r="C25" s="41"/>
      <c r="D25" s="41"/>
      <c r="G25" s="40">
        <v>55</v>
      </c>
      <c r="H25" s="40"/>
      <c r="I25" s="40"/>
      <c r="J25" s="48"/>
      <c r="K25" s="48"/>
      <c r="L25" s="40">
        <v>55</v>
      </c>
      <c r="M25" s="40"/>
      <c r="N25" s="40"/>
      <c r="O25" s="48"/>
      <c r="P25" s="48"/>
      <c r="Q25" s="50">
        <v>150</v>
      </c>
      <c r="R25" s="50"/>
      <c r="S25" s="50"/>
      <c r="V25" s="50">
        <v>125</v>
      </c>
      <c r="W25" s="50"/>
      <c r="X25" s="50"/>
      <c r="Z25" s="48"/>
      <c r="AA25" s="51">
        <v>275</v>
      </c>
      <c r="AB25" s="51"/>
      <c r="AC25" s="51"/>
      <c r="AN25" s="48"/>
      <c r="AO25" s="48"/>
      <c r="AP25" s="52">
        <v>1150</v>
      </c>
      <c r="AQ25" s="52"/>
      <c r="AR25" s="52"/>
      <c r="AS25" s="48"/>
      <c r="AT25" s="48"/>
      <c r="AU25" s="48"/>
      <c r="AV25" s="48"/>
      <c r="AW25" s="48"/>
      <c r="AY25" s="48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48"/>
      <c r="BO25" s="4"/>
      <c r="BP25" s="4"/>
      <c r="BQ25" s="4"/>
      <c r="BR25" s="4"/>
      <c r="BS25" s="4"/>
      <c r="CB25" s="4"/>
      <c r="CC25" s="33"/>
      <c r="CD25" s="4"/>
      <c r="CE25" s="4"/>
      <c r="CF25" s="4"/>
      <c r="CG25" s="4"/>
      <c r="CH25" s="4"/>
      <c r="CI25" s="4"/>
      <c r="CJ25" s="4"/>
      <c r="CK25" s="4"/>
      <c r="CQ25" s="33"/>
      <c r="CV25" s="48"/>
      <c r="CW25" s="48"/>
      <c r="CX25" s="91">
        <v>7700</v>
      </c>
      <c r="CY25" s="91"/>
      <c r="CZ25" s="91"/>
      <c r="DA25" s="48"/>
      <c r="DB25" s="48"/>
      <c r="DF25" s="48"/>
      <c r="DG25" s="48"/>
      <c r="DH25" s="48"/>
      <c r="DI25" s="48"/>
      <c r="DJ25" s="48"/>
    </row>
    <row r="26" spans="1:119" ht="15.75" customHeight="1" x14ac:dyDescent="0.25">
      <c r="A26" s="7"/>
      <c r="Q26" s="4"/>
      <c r="R26" s="4"/>
      <c r="S26" s="4"/>
      <c r="T26" s="4"/>
      <c r="U26" s="4"/>
      <c r="V26" s="4"/>
      <c r="Z26" s="4"/>
      <c r="AU26" s="4"/>
      <c r="AV26" s="4"/>
      <c r="AW26" s="4"/>
      <c r="AY26" s="4"/>
      <c r="CB26" s="4"/>
      <c r="CD26" s="4"/>
      <c r="CE26" s="4"/>
      <c r="CF26" s="4"/>
      <c r="CG26" s="4"/>
      <c r="CH26" s="4"/>
      <c r="CI26" s="4"/>
      <c r="CJ26" s="4"/>
      <c r="CK26" s="4"/>
      <c r="CQ26" s="49"/>
      <c r="CS26" s="4"/>
      <c r="CT26" s="4"/>
      <c r="CU26" s="4"/>
      <c r="CV26" s="4"/>
      <c r="CW26" s="4"/>
      <c r="CX26" s="4"/>
      <c r="DB26" s="4"/>
      <c r="DF26" s="4"/>
      <c r="DG26" s="4"/>
      <c r="DH26" s="4"/>
      <c r="DI26" s="4"/>
      <c r="DJ26" s="4"/>
    </row>
    <row r="27" spans="1:119" ht="15.75" customHeight="1" x14ac:dyDescent="0.25">
      <c r="A27" s="176" t="s">
        <v>187</v>
      </c>
      <c r="Q27" s="4"/>
      <c r="R27" s="4"/>
      <c r="S27" s="4"/>
      <c r="T27" s="4"/>
      <c r="U27" s="4"/>
      <c r="Y27" s="4"/>
      <c r="Z27" s="4"/>
      <c r="AF27" s="181" t="s">
        <v>107</v>
      </c>
      <c r="AG27" s="181"/>
      <c r="AH27" s="181"/>
      <c r="AI27" s="4"/>
      <c r="AJ27" s="4"/>
      <c r="AK27" s="185" t="s">
        <v>414</v>
      </c>
      <c r="AL27" s="185"/>
      <c r="AM27" s="185"/>
      <c r="AU27" s="4"/>
      <c r="AV27" s="4"/>
      <c r="AW27" s="4"/>
      <c r="AY27" s="4"/>
      <c r="AZ27" s="154" t="s">
        <v>126</v>
      </c>
      <c r="BA27" s="154"/>
      <c r="BB27" s="154"/>
      <c r="BE27" s="154" t="s">
        <v>124</v>
      </c>
      <c r="BF27" s="154"/>
      <c r="BG27" s="154"/>
      <c r="BO27" s="188" t="s">
        <v>136</v>
      </c>
      <c r="BP27" s="188"/>
      <c r="BQ27" s="188"/>
      <c r="BT27" s="188" t="s">
        <v>143</v>
      </c>
      <c r="BU27" s="188"/>
      <c r="BV27" s="188"/>
      <c r="CD27" s="178" t="s">
        <v>140</v>
      </c>
      <c r="CE27" s="178"/>
      <c r="CF27" s="178"/>
      <c r="CG27" s="4"/>
      <c r="CH27" s="4"/>
      <c r="CI27" s="178" t="s">
        <v>145</v>
      </c>
      <c r="CJ27" s="178"/>
      <c r="CK27" s="178"/>
      <c r="CN27" s="178" t="s">
        <v>149</v>
      </c>
      <c r="CO27" s="178"/>
      <c r="CP27" s="178"/>
      <c r="CQ27" s="33"/>
      <c r="CS27" s="180" t="s">
        <v>152</v>
      </c>
      <c r="CT27" s="180"/>
      <c r="CU27" s="180"/>
      <c r="CV27" s="4"/>
      <c r="CW27" s="4"/>
      <c r="DB27" s="4"/>
      <c r="DC27" s="180" t="s">
        <v>191</v>
      </c>
      <c r="DD27" s="180"/>
      <c r="DE27" s="180"/>
      <c r="DG27" s="4"/>
      <c r="DH27" s="4"/>
      <c r="DI27" s="4"/>
      <c r="DJ27" s="4"/>
    </row>
    <row r="28" spans="1:119" s="49" customFormat="1" ht="15.75" x14ac:dyDescent="0.25">
      <c r="A28" s="176"/>
      <c r="O28" s="48"/>
      <c r="P28" s="48"/>
      <c r="Q28" s="48"/>
      <c r="R28" s="48"/>
      <c r="S28" s="48"/>
      <c r="T28" s="48"/>
      <c r="U28" s="48"/>
      <c r="Y28" s="48"/>
      <c r="Z28" s="48"/>
      <c r="AF28" s="51">
        <v>500</v>
      </c>
      <c r="AG28" s="51"/>
      <c r="AH28" s="51"/>
      <c r="AI28" s="48"/>
      <c r="AJ28" s="48"/>
      <c r="AK28" s="52">
        <v>780</v>
      </c>
      <c r="AL28" s="52"/>
      <c r="AM28" s="52"/>
      <c r="AS28" s="48"/>
      <c r="AT28" s="48"/>
      <c r="AU28" s="48"/>
      <c r="AV28" s="48"/>
      <c r="AW28" s="48"/>
      <c r="AY28" s="48"/>
      <c r="AZ28" s="53">
        <v>1600</v>
      </c>
      <c r="BA28" s="53"/>
      <c r="BB28" s="53"/>
      <c r="BC28" s="33"/>
      <c r="BD28" s="33"/>
      <c r="BE28" s="53">
        <v>1600</v>
      </c>
      <c r="BF28" s="53"/>
      <c r="BG28" s="82"/>
      <c r="BH28" s="33"/>
      <c r="BI28" s="33"/>
      <c r="BJ28" s="33"/>
      <c r="BK28" s="33"/>
      <c r="BL28" s="33"/>
      <c r="BM28" s="48"/>
      <c r="BO28" s="81">
        <v>3250</v>
      </c>
      <c r="BP28" s="77"/>
      <c r="BQ28" s="78"/>
      <c r="BR28" s="4"/>
      <c r="BS28" s="4"/>
      <c r="BT28" s="81">
        <v>3250</v>
      </c>
      <c r="BU28" s="77"/>
      <c r="BV28" s="78"/>
      <c r="CB28" s="33"/>
      <c r="CC28" s="33"/>
      <c r="CD28" s="86">
        <v>5100</v>
      </c>
      <c r="CE28" s="85"/>
      <c r="CF28" s="87"/>
      <c r="CG28" s="4"/>
      <c r="CH28" s="4"/>
      <c r="CI28" s="86">
        <v>5100</v>
      </c>
      <c r="CJ28" s="85"/>
      <c r="CK28" s="87"/>
      <c r="CN28" s="86">
        <v>6400</v>
      </c>
      <c r="CO28" s="85"/>
      <c r="CP28" s="87"/>
      <c r="CS28" s="79">
        <v>7700</v>
      </c>
      <c r="CT28" s="79"/>
      <c r="CU28" s="88"/>
      <c r="CV28" s="48"/>
      <c r="CW28" s="48"/>
      <c r="DB28" s="48"/>
      <c r="DC28" s="54">
        <v>8800</v>
      </c>
      <c r="DD28" s="54"/>
      <c r="DE28" s="54"/>
      <c r="DG28" s="48"/>
      <c r="DH28" s="48"/>
      <c r="DI28" s="48"/>
      <c r="DJ28" s="48"/>
    </row>
    <row r="29" spans="1:119" x14ac:dyDescent="0.25">
      <c r="A29" s="7"/>
      <c r="Q29" s="4"/>
      <c r="R29" s="4"/>
      <c r="S29" s="4"/>
      <c r="T29" s="4"/>
      <c r="U29" s="4"/>
      <c r="V29" s="4"/>
      <c r="W29" s="4"/>
      <c r="X29" s="4"/>
      <c r="Y29" s="4"/>
      <c r="Z29" s="4"/>
      <c r="AI29" s="4"/>
      <c r="AJ29" s="4"/>
      <c r="AN29" s="4"/>
      <c r="AO29" s="4"/>
      <c r="AS29" s="33"/>
      <c r="AT29" s="33"/>
      <c r="AY29" s="4"/>
      <c r="CB29" s="49"/>
      <c r="CQ29" s="33"/>
      <c r="CR29" s="33"/>
      <c r="DB29" s="4"/>
    </row>
    <row r="30" spans="1:119" ht="16.5" customHeight="1" x14ac:dyDescent="0.25">
      <c r="A30" s="176" t="s">
        <v>188</v>
      </c>
      <c r="B30" s="153" t="s">
        <v>86</v>
      </c>
      <c r="C30" s="153"/>
      <c r="D30" s="153"/>
      <c r="G30" s="153" t="s">
        <v>91</v>
      </c>
      <c r="H30" s="153"/>
      <c r="I30" s="153"/>
      <c r="Q30" s="177" t="s">
        <v>99</v>
      </c>
      <c r="R30" s="177"/>
      <c r="S30" s="177"/>
      <c r="T30" s="4"/>
      <c r="U30" s="4"/>
      <c r="V30" s="177" t="s">
        <v>96</v>
      </c>
      <c r="W30" s="177"/>
      <c r="X30" s="177"/>
      <c r="Y30" s="4"/>
      <c r="Z30" s="4"/>
      <c r="AA30" s="181" t="s">
        <v>103</v>
      </c>
      <c r="AB30" s="181"/>
      <c r="AC30" s="181"/>
      <c r="AK30" s="185" t="s">
        <v>113</v>
      </c>
      <c r="AL30" s="185"/>
      <c r="AM30" s="185"/>
      <c r="AN30" s="4"/>
      <c r="AO30" s="4"/>
      <c r="AS30" s="33"/>
      <c r="AT30" s="33"/>
      <c r="AY30" s="4"/>
      <c r="CQ30" s="49"/>
      <c r="CR30" s="33"/>
      <c r="CX30" s="180" t="s">
        <v>153</v>
      </c>
      <c r="CY30" s="180"/>
      <c r="CZ30" s="180"/>
      <c r="DB30" s="4"/>
    </row>
    <row r="31" spans="1:119" s="49" customFormat="1" ht="16.5" customHeight="1" x14ac:dyDescent="0.25">
      <c r="A31" s="176"/>
      <c r="B31" s="40">
        <v>35</v>
      </c>
      <c r="C31" s="40"/>
      <c r="D31" s="40"/>
      <c r="G31" s="40">
        <v>55</v>
      </c>
      <c r="H31" s="40"/>
      <c r="I31" s="40"/>
      <c r="O31" s="48"/>
      <c r="P31" s="48"/>
      <c r="Q31" s="50">
        <v>100</v>
      </c>
      <c r="R31" s="50"/>
      <c r="S31" s="50"/>
      <c r="T31" s="48"/>
      <c r="U31" s="48"/>
      <c r="V31" s="50">
        <v>150</v>
      </c>
      <c r="W31" s="50"/>
      <c r="X31" s="50"/>
      <c r="Y31" s="48"/>
      <c r="Z31" s="48"/>
      <c r="AA31" s="51">
        <v>275</v>
      </c>
      <c r="AB31" s="51"/>
      <c r="AC31" s="51"/>
      <c r="AK31" s="52">
        <v>780</v>
      </c>
      <c r="AL31" s="52"/>
      <c r="AM31" s="52"/>
      <c r="AN31" s="48"/>
      <c r="AO31" s="48"/>
      <c r="AY31" s="48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48"/>
      <c r="CQ31" s="33"/>
      <c r="CX31" s="76">
        <v>7700</v>
      </c>
      <c r="CY31" s="68"/>
      <c r="CZ31" s="68"/>
      <c r="DB31" s="48"/>
    </row>
    <row r="32" spans="1:119" x14ac:dyDescent="0.25">
      <c r="A32" s="7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Y32" s="4"/>
      <c r="BN32" s="33"/>
      <c r="CQ32" s="49"/>
      <c r="CR32" s="33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</row>
    <row r="33" spans="1:114" ht="16.5" customHeight="1" x14ac:dyDescent="0.25">
      <c r="A33" s="176" t="s">
        <v>189</v>
      </c>
      <c r="J33" s="4"/>
      <c r="K33" s="4"/>
      <c r="T33" s="4"/>
      <c r="U33" s="4"/>
      <c r="Y33" s="4"/>
      <c r="Z33" s="4"/>
      <c r="AD33" s="4"/>
      <c r="AF33" s="181" t="s">
        <v>111</v>
      </c>
      <c r="AG33" s="181"/>
      <c r="AH33" s="181"/>
      <c r="AZ33" s="154" t="s">
        <v>121</v>
      </c>
      <c r="BA33" s="154"/>
      <c r="BB33" s="154"/>
      <c r="BE33" s="154" t="s">
        <v>125</v>
      </c>
      <c r="BF33" s="154"/>
      <c r="BG33" s="154"/>
      <c r="BJ33" s="154" t="s">
        <v>133</v>
      </c>
      <c r="BK33" s="154"/>
      <c r="BL33" s="154"/>
      <c r="BN33" s="33"/>
      <c r="BO33" s="188" t="s">
        <v>138</v>
      </c>
      <c r="BP33" s="188"/>
      <c r="BQ33" s="188"/>
      <c r="CQ33" s="33"/>
      <c r="CR33" s="33"/>
      <c r="CS33" s="180" t="s">
        <v>147</v>
      </c>
      <c r="CT33" s="180"/>
      <c r="CU33" s="180"/>
      <c r="CV33" s="4"/>
      <c r="CW33" s="4"/>
      <c r="DA33" s="4"/>
      <c r="DB33" s="4"/>
      <c r="DC33" s="4"/>
      <c r="DD33" s="4"/>
      <c r="DE33" s="4"/>
      <c r="DF33" s="4"/>
      <c r="DG33" s="4"/>
      <c r="DH33" s="4"/>
      <c r="DI33" s="4"/>
      <c r="DJ33" s="4"/>
    </row>
    <row r="34" spans="1:114" s="49" customFormat="1" ht="16.5" customHeight="1" x14ac:dyDescent="0.25">
      <c r="A34" s="176"/>
      <c r="E34" s="48"/>
      <c r="F34" s="48"/>
      <c r="J34" s="48"/>
      <c r="K34" s="48"/>
      <c r="O34" s="48"/>
      <c r="P34" s="48"/>
      <c r="T34" s="48"/>
      <c r="U34" s="48"/>
      <c r="Y34" s="48"/>
      <c r="Z34" s="48"/>
      <c r="AD34" s="48"/>
      <c r="AE34" s="48"/>
      <c r="AF34" s="51">
        <v>500</v>
      </c>
      <c r="AG34" s="51"/>
      <c r="AH34" s="51"/>
      <c r="AS34" s="48"/>
      <c r="AT34" s="48"/>
      <c r="AZ34" s="53">
        <v>1600</v>
      </c>
      <c r="BA34" s="53"/>
      <c r="BB34" s="82"/>
      <c r="BC34" s="33"/>
      <c r="BD34" s="33"/>
      <c r="BE34" s="53">
        <v>1600</v>
      </c>
      <c r="BF34" s="53"/>
      <c r="BG34" s="66"/>
      <c r="BH34" s="33"/>
      <c r="BI34" s="33"/>
      <c r="BJ34" s="53">
        <v>2350</v>
      </c>
      <c r="BK34" s="53"/>
      <c r="BL34" s="53"/>
      <c r="BM34" s="48"/>
      <c r="BO34" s="81">
        <v>3250</v>
      </c>
      <c r="BP34" s="77"/>
      <c r="BQ34" s="78"/>
      <c r="CS34" s="91">
        <v>7700</v>
      </c>
      <c r="CT34" s="91"/>
      <c r="CU34" s="75"/>
      <c r="CV34" s="48"/>
      <c r="CW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</row>
    <row r="35" spans="1:114" s="3" customFormat="1" ht="16.5" customHeight="1" x14ac:dyDescent="0.25"/>
    <row r="36" spans="1:114" ht="16.5" customHeight="1" x14ac:dyDescent="0.25"/>
    <row r="37" spans="1:114" ht="15.75" x14ac:dyDescent="0.25">
      <c r="B37" s="203" t="s">
        <v>157</v>
      </c>
      <c r="C37" s="203"/>
      <c r="D37" s="203"/>
      <c r="CC37" s="4"/>
      <c r="CL37" s="4"/>
      <c r="CR37" s="33"/>
    </row>
    <row r="38" spans="1:114" ht="15.75" x14ac:dyDescent="0.25">
      <c r="B38" s="41">
        <v>35</v>
      </c>
      <c r="C38" s="41"/>
      <c r="D38" s="41"/>
      <c r="AD38" s="49"/>
      <c r="CC38" s="4"/>
      <c r="CG38" s="4"/>
      <c r="CH38" s="4"/>
      <c r="CR38" s="49"/>
    </row>
    <row r="39" spans="1:114" x14ac:dyDescent="0.25">
      <c r="AD39" s="4"/>
      <c r="CC39" s="4"/>
      <c r="CG39" s="4"/>
      <c r="CH39" s="4"/>
      <c r="CQ39" s="33"/>
      <c r="CR39" s="33"/>
    </row>
    <row r="40" spans="1:114" ht="15.75" x14ac:dyDescent="0.25">
      <c r="B40" s="203" t="s">
        <v>524</v>
      </c>
      <c r="C40" s="203"/>
      <c r="D40" s="203"/>
      <c r="CC40" s="4"/>
      <c r="CD40" s="4"/>
      <c r="CE40" s="4"/>
      <c r="CF40" s="4"/>
      <c r="CG40" s="4"/>
      <c r="CH40" s="4"/>
      <c r="CI40" s="4"/>
      <c r="CJ40" s="4"/>
      <c r="CK40" s="4"/>
      <c r="CQ40" s="33"/>
      <c r="CR40" s="33"/>
    </row>
    <row r="41" spans="1:114" ht="15.75" x14ac:dyDescent="0.25">
      <c r="B41" s="41">
        <v>55</v>
      </c>
      <c r="C41" s="41"/>
      <c r="D41" s="41"/>
      <c r="BL41" s="49"/>
      <c r="CC41" s="4"/>
      <c r="CD41" s="4"/>
      <c r="CE41" s="4"/>
      <c r="CF41" s="4"/>
      <c r="CG41" s="4"/>
      <c r="CH41" s="4"/>
      <c r="CI41" s="4"/>
      <c r="CJ41" s="4"/>
      <c r="CK41" s="4"/>
      <c r="CQ41" s="33"/>
      <c r="CR41" s="33"/>
    </row>
    <row r="42" spans="1:114" x14ac:dyDescent="0.25">
      <c r="Q42" s="4"/>
      <c r="AK42" s="4"/>
      <c r="AL42" s="4"/>
      <c r="AM42" s="4"/>
      <c r="AN42" s="4"/>
      <c r="AO42" s="4"/>
      <c r="AP42" s="4"/>
      <c r="AQ42" s="4"/>
      <c r="AR42" s="4"/>
      <c r="AU42" s="4"/>
      <c r="AV42" s="4"/>
      <c r="BA42" s="4"/>
      <c r="BB42" s="4"/>
      <c r="BG42" s="4"/>
      <c r="BH42" s="4"/>
      <c r="BI42" s="4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CQ42" s="33"/>
      <c r="CR42" s="33"/>
    </row>
    <row r="43" spans="1:114" x14ac:dyDescent="0.25">
      <c r="AK43" s="4"/>
      <c r="AL43" s="4"/>
      <c r="AM43" s="4"/>
      <c r="AN43" s="4"/>
      <c r="AO43" s="4"/>
      <c r="AP43" s="4"/>
      <c r="AQ43" s="4"/>
      <c r="AR43" s="4"/>
      <c r="AU43" s="4"/>
      <c r="AV43" s="4"/>
      <c r="BA43" s="4"/>
      <c r="BB43" s="4"/>
      <c r="BG43" s="4"/>
      <c r="BH43" s="4"/>
      <c r="BI43" s="4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CQ43" s="33"/>
      <c r="CR43" s="33"/>
    </row>
    <row r="44" spans="1:114" x14ac:dyDescent="0.25">
      <c r="Q44" s="49"/>
      <c r="AD44" s="49"/>
      <c r="AK44" s="4"/>
      <c r="AL44" s="4"/>
      <c r="AM44" s="4"/>
      <c r="AN44" s="4"/>
      <c r="AO44" s="4"/>
      <c r="AP44" s="4"/>
      <c r="AQ44" s="4"/>
      <c r="AR44" s="4"/>
      <c r="AU44" s="4"/>
      <c r="AV44" s="4"/>
      <c r="BA44" s="4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CQ44" s="33"/>
      <c r="CR44" s="33"/>
    </row>
    <row r="45" spans="1:114" x14ac:dyDescent="0.25">
      <c r="Q45" s="4"/>
      <c r="AK45" s="4"/>
      <c r="AL45" s="4"/>
      <c r="AM45" s="4"/>
      <c r="AN45" s="4"/>
      <c r="AO45" s="4"/>
      <c r="AP45" s="4"/>
      <c r="AQ45" s="4"/>
      <c r="AR45" s="4"/>
      <c r="AU45" s="4"/>
      <c r="AV45" s="4"/>
      <c r="AZ45" s="4"/>
      <c r="BA45" s="4"/>
      <c r="BB45" s="49"/>
      <c r="BG45" s="49"/>
      <c r="BH45" s="49"/>
      <c r="BI45" s="49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CQ45" s="33"/>
      <c r="CR45" s="33"/>
    </row>
    <row r="46" spans="1:114" x14ac:dyDescent="0.25">
      <c r="AK46" s="4"/>
      <c r="AL46" s="4"/>
      <c r="AM46" s="4"/>
      <c r="AN46" s="4"/>
      <c r="AO46" s="4"/>
      <c r="AP46" s="4"/>
      <c r="AQ46" s="4"/>
      <c r="AR46" s="4"/>
      <c r="AU46" s="4"/>
      <c r="AV46" s="4"/>
      <c r="AZ46" s="4"/>
      <c r="BA46" s="4"/>
      <c r="BB46" s="4"/>
      <c r="BG46" s="4"/>
      <c r="BH46" s="4"/>
      <c r="BI46" s="4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CQ46" s="33"/>
      <c r="CR46" s="33"/>
    </row>
    <row r="47" spans="1:114" x14ac:dyDescent="0.25">
      <c r="AK47" s="4"/>
      <c r="AL47" s="4"/>
      <c r="AM47" s="4"/>
      <c r="AN47" s="4"/>
      <c r="AO47" s="4"/>
      <c r="AP47" s="4"/>
      <c r="AQ47" s="4"/>
      <c r="AR47" s="4"/>
      <c r="AU47" s="4"/>
      <c r="AV47" s="4"/>
      <c r="AZ47" s="4"/>
      <c r="BA47" s="4"/>
      <c r="BB47" s="4"/>
      <c r="BG47" s="4"/>
      <c r="BH47" s="4"/>
      <c r="BI47" s="4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CQ47" s="33"/>
      <c r="CR47" s="33"/>
    </row>
    <row r="48" spans="1:114" x14ac:dyDescent="0.25">
      <c r="AK48" s="4"/>
      <c r="AL48" s="4"/>
      <c r="AM48" s="4"/>
      <c r="AN48" s="4"/>
      <c r="AO48" s="4"/>
      <c r="AP48" s="4"/>
      <c r="AQ48" s="4"/>
      <c r="AR48" s="4"/>
      <c r="AU48" s="4"/>
      <c r="AV48" s="4"/>
      <c r="AZ48" s="4"/>
      <c r="BA48" s="4"/>
      <c r="BB48" s="4"/>
      <c r="BG48" s="4"/>
      <c r="BH48" s="4"/>
      <c r="BI48" s="4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CQ48" s="33"/>
      <c r="CR48" s="33"/>
    </row>
    <row r="49" spans="17:96" x14ac:dyDescent="0.25">
      <c r="AK49" s="4"/>
      <c r="AL49" s="4"/>
      <c r="AM49" s="4"/>
      <c r="AN49" s="4"/>
      <c r="AO49" s="4"/>
      <c r="AP49" s="4"/>
      <c r="AQ49" s="4"/>
      <c r="AR49" s="4"/>
      <c r="AU49" s="4"/>
      <c r="AV49" s="4"/>
      <c r="AZ49" s="4"/>
      <c r="BA49" s="4"/>
      <c r="BB49" s="4"/>
      <c r="BG49" s="4"/>
      <c r="BH49" s="4"/>
      <c r="BI49" s="4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CQ49" s="33"/>
      <c r="CR49" s="33"/>
    </row>
    <row r="50" spans="17:96" x14ac:dyDescent="0.25">
      <c r="Q50" s="49"/>
      <c r="AK50" s="4"/>
      <c r="AL50" s="4"/>
      <c r="AM50" s="4"/>
      <c r="AN50" s="4"/>
      <c r="AO50" s="4"/>
      <c r="AP50" s="4"/>
      <c r="AQ50" s="4"/>
      <c r="AR50" s="4"/>
      <c r="AU50" s="4"/>
      <c r="AV50" s="4"/>
      <c r="AZ50" s="4"/>
      <c r="BA50" s="4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CQ50" s="33"/>
      <c r="CR50" s="33"/>
    </row>
    <row r="51" spans="17:96" x14ac:dyDescent="0.25">
      <c r="AK51" s="4"/>
      <c r="AL51" s="4"/>
      <c r="AM51" s="4"/>
      <c r="AS51" s="33"/>
      <c r="AT51" s="33"/>
      <c r="AZ51" s="4"/>
      <c r="BA51" s="4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CQ51" s="33"/>
      <c r="CR51" s="33"/>
    </row>
    <row r="52" spans="17:96" x14ac:dyDescent="0.25">
      <c r="AK52" s="4"/>
      <c r="AL52" s="4"/>
      <c r="AM52" s="4"/>
      <c r="AS52" s="33"/>
      <c r="AT52" s="33"/>
      <c r="AZ52" s="4"/>
      <c r="BA52" s="4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CQ52" s="33"/>
      <c r="CR52" s="33"/>
    </row>
    <row r="53" spans="17:96" x14ac:dyDescent="0.25">
      <c r="AK53" s="4"/>
      <c r="AL53" s="4"/>
      <c r="AM53" s="4"/>
      <c r="AS53" s="33"/>
      <c r="AT53" s="33"/>
      <c r="AZ53" s="4"/>
      <c r="BA53" s="4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CQ53" s="33"/>
      <c r="CR53" s="33"/>
    </row>
    <row r="54" spans="17:96" x14ac:dyDescent="0.25">
      <c r="AK54" s="4"/>
      <c r="AL54" s="4"/>
      <c r="AM54" s="4"/>
      <c r="AS54" s="33"/>
      <c r="AT54" s="33"/>
      <c r="AZ54" s="4"/>
      <c r="BA54" s="4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CQ54" s="33"/>
      <c r="CR54" s="33"/>
    </row>
    <row r="55" spans="17:96" x14ac:dyDescent="0.25">
      <c r="AK55" s="4"/>
      <c r="AL55" s="4"/>
      <c r="AM55" s="4"/>
      <c r="AS55" s="33"/>
      <c r="AT55" s="33"/>
      <c r="AZ55" s="4"/>
      <c r="BA55" s="4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CQ55" s="33"/>
      <c r="CR55" s="33"/>
    </row>
    <row r="56" spans="17:96" x14ac:dyDescent="0.25">
      <c r="Q56" s="49"/>
      <c r="AK56" s="4"/>
      <c r="AL56" s="4"/>
      <c r="AM56" s="4"/>
      <c r="AS56" s="33"/>
      <c r="AT56" s="33"/>
      <c r="AZ56" s="4"/>
      <c r="BA56" s="4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CQ56" s="33"/>
      <c r="CR56" s="33"/>
    </row>
    <row r="57" spans="17:96" x14ac:dyDescent="0.25">
      <c r="AK57" s="4"/>
      <c r="AL57" s="4"/>
      <c r="AM57" s="4"/>
      <c r="AS57" s="33"/>
      <c r="AT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CQ57" s="33"/>
      <c r="CR57" s="33"/>
    </row>
    <row r="58" spans="17:96" x14ac:dyDescent="0.25">
      <c r="AK58" s="4"/>
      <c r="AL58" s="4"/>
      <c r="AM58" s="4"/>
      <c r="AS58" s="33"/>
      <c r="AT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CQ58" s="33"/>
      <c r="CR58" s="33"/>
    </row>
    <row r="59" spans="17:96" x14ac:dyDescent="0.25">
      <c r="AK59" s="4"/>
      <c r="AL59" s="4"/>
      <c r="AM59" s="4"/>
      <c r="AS59" s="33"/>
      <c r="AT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CQ59" s="33"/>
      <c r="CR59" s="33"/>
    </row>
    <row r="60" spans="17:96" x14ac:dyDescent="0.25">
      <c r="AK60" s="4"/>
      <c r="AL60" s="4"/>
      <c r="AM60" s="4"/>
      <c r="AS60" s="33"/>
      <c r="AT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CQ60" s="33"/>
      <c r="CR60" s="33"/>
    </row>
    <row r="61" spans="17:96" x14ac:dyDescent="0.25">
      <c r="AK61" s="4"/>
      <c r="AL61" s="4"/>
      <c r="AM61" s="4"/>
      <c r="AS61" s="33"/>
      <c r="AT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CQ61" s="33"/>
      <c r="CR61" s="33"/>
    </row>
    <row r="62" spans="17:96" x14ac:dyDescent="0.25">
      <c r="AK62" s="4"/>
      <c r="AL62" s="4"/>
      <c r="AM62" s="4"/>
      <c r="AS62" s="33"/>
      <c r="AT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CQ62" s="33"/>
      <c r="CR62" s="33"/>
    </row>
    <row r="63" spans="17:96" x14ac:dyDescent="0.25">
      <c r="AK63" s="4"/>
      <c r="AL63" s="4"/>
      <c r="AM63" s="4"/>
      <c r="AS63" s="33"/>
      <c r="AT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CQ63" s="33"/>
      <c r="CR63" s="33"/>
    </row>
    <row r="64" spans="17:96" x14ac:dyDescent="0.25">
      <c r="AK64" s="4"/>
      <c r="AL64" s="4"/>
      <c r="AM64" s="4"/>
      <c r="AO64" s="4"/>
      <c r="AP64" s="4"/>
      <c r="AS64" s="33"/>
      <c r="AT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CQ64" s="33"/>
      <c r="CR64" s="33"/>
    </row>
    <row r="65" spans="37:96" x14ac:dyDescent="0.25">
      <c r="AK65" s="4"/>
      <c r="AL65" s="4"/>
      <c r="AM65" s="4"/>
      <c r="AO65" s="4"/>
      <c r="AP65" s="4"/>
      <c r="AS65" s="33"/>
      <c r="AT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CQ65" s="33"/>
      <c r="CR65" s="33"/>
    </row>
    <row r="66" spans="37:96" x14ac:dyDescent="0.25">
      <c r="AK66" s="4"/>
      <c r="AL66" s="4"/>
      <c r="AM66" s="4"/>
      <c r="AO66" s="4"/>
      <c r="AP66" s="4"/>
      <c r="AS66" s="33"/>
      <c r="AT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CQ66" s="33"/>
      <c r="CR66" s="33"/>
    </row>
    <row r="67" spans="37:96" x14ac:dyDescent="0.25">
      <c r="AK67" s="4"/>
      <c r="AL67" s="4"/>
      <c r="AM67" s="4"/>
      <c r="AO67" s="4"/>
      <c r="AP67" s="4"/>
      <c r="AS67" s="33"/>
      <c r="AT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CQ67" s="33"/>
      <c r="CR67" s="33"/>
    </row>
    <row r="68" spans="37:96" x14ac:dyDescent="0.25">
      <c r="AK68" s="4"/>
      <c r="AL68" s="4"/>
      <c r="AM68" s="4"/>
      <c r="AO68" s="4"/>
      <c r="AP68" s="4"/>
      <c r="AS68" s="33"/>
      <c r="AT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CQ68" s="33"/>
      <c r="CR68" s="33"/>
    </row>
    <row r="69" spans="37:96" x14ac:dyDescent="0.25">
      <c r="AK69" s="4"/>
      <c r="AL69" s="4"/>
      <c r="AM69" s="4"/>
      <c r="AO69" s="4"/>
      <c r="AP69" s="4"/>
      <c r="AS69" s="33"/>
      <c r="AT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CQ69" s="33"/>
      <c r="CR69" s="33"/>
    </row>
    <row r="70" spans="37:96" x14ac:dyDescent="0.25">
      <c r="AK70" s="4"/>
      <c r="AL70" s="4"/>
      <c r="AM70" s="4"/>
      <c r="AO70" s="4"/>
      <c r="AP70" s="4"/>
      <c r="AS70" s="33"/>
      <c r="AT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CQ70" s="33"/>
      <c r="CR70" s="33"/>
    </row>
    <row r="71" spans="37:96" x14ac:dyDescent="0.25">
      <c r="AK71" s="4"/>
      <c r="AL71" s="4"/>
      <c r="AM71" s="4"/>
      <c r="AO71" s="4"/>
      <c r="AP71" s="4"/>
      <c r="AS71" s="33"/>
      <c r="AT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CQ71" s="33"/>
      <c r="CR71" s="33"/>
    </row>
    <row r="72" spans="37:96" x14ac:dyDescent="0.25">
      <c r="AK72" s="4"/>
      <c r="AL72" s="4"/>
      <c r="AM72" s="4"/>
      <c r="AO72" s="4"/>
      <c r="AP72" s="4"/>
      <c r="AS72" s="33"/>
      <c r="AT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CQ72" s="33"/>
      <c r="CR72" s="33"/>
    </row>
    <row r="73" spans="37:96" x14ac:dyDescent="0.25">
      <c r="AK73" s="4"/>
      <c r="AL73" s="4"/>
      <c r="AM73" s="4"/>
      <c r="AO73" s="4"/>
      <c r="AP73" s="4"/>
      <c r="AS73" s="33"/>
      <c r="AT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CQ73" s="33"/>
      <c r="CR73" s="33"/>
    </row>
    <row r="74" spans="37:96" x14ac:dyDescent="0.25">
      <c r="AK74" s="4"/>
      <c r="AL74" s="4"/>
      <c r="AM74" s="4"/>
      <c r="AO74" s="4"/>
      <c r="AP74" s="4"/>
      <c r="AS74" s="33"/>
      <c r="AT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CQ74" s="33"/>
      <c r="CR74" s="33"/>
    </row>
    <row r="75" spans="37:96" x14ac:dyDescent="0.25">
      <c r="AK75" s="4"/>
      <c r="AL75" s="4"/>
      <c r="AM75" s="4"/>
      <c r="AO75" s="4"/>
      <c r="AP75" s="4"/>
      <c r="AR75" s="4"/>
      <c r="AU75" s="4"/>
      <c r="AV75" s="4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CQ75" s="33"/>
      <c r="CR75" s="33"/>
    </row>
    <row r="76" spans="37:96" x14ac:dyDescent="0.25">
      <c r="BP76" s="33"/>
      <c r="BS76" s="33"/>
      <c r="CQ76" s="33"/>
      <c r="CR76" s="33"/>
    </row>
    <row r="77" spans="37:96" x14ac:dyDescent="0.25">
      <c r="BS77" s="33"/>
      <c r="CQ77" s="33"/>
      <c r="CR77" s="33"/>
    </row>
    <row r="78" spans="37:96" x14ac:dyDescent="0.25">
      <c r="BS78" s="33"/>
      <c r="CQ78" s="33"/>
      <c r="CR78" s="33"/>
    </row>
    <row r="79" spans="37:96" x14ac:dyDescent="0.25">
      <c r="BQ79" s="33"/>
      <c r="BR79" s="33"/>
      <c r="BS79" s="33"/>
      <c r="CD79" s="4"/>
      <c r="CE79" s="4"/>
      <c r="CQ79" s="33"/>
      <c r="CR79" s="33"/>
    </row>
    <row r="80" spans="37:96" x14ac:dyDescent="0.25">
      <c r="BQ80" s="33"/>
      <c r="BR80" s="33"/>
      <c r="BS80" s="33"/>
      <c r="CD80" s="4"/>
      <c r="CE80" s="4"/>
      <c r="CQ80" s="33"/>
      <c r="CR80" s="33"/>
    </row>
    <row r="81" spans="69:96" x14ac:dyDescent="0.25">
      <c r="BQ81" s="33"/>
      <c r="BR81" s="33"/>
      <c r="BS81" s="33"/>
      <c r="CD81" s="4"/>
      <c r="CE81" s="4"/>
      <c r="CQ81" s="33"/>
      <c r="CR81" s="33"/>
    </row>
    <row r="82" spans="69:96" x14ac:dyDescent="0.25">
      <c r="BQ82" s="33"/>
      <c r="BR82" s="33"/>
      <c r="BS82" s="33"/>
      <c r="CD82" s="4"/>
      <c r="CE82" s="4"/>
      <c r="CQ82" s="33"/>
      <c r="CR82" s="33"/>
    </row>
    <row r="83" spans="69:96" x14ac:dyDescent="0.25">
      <c r="BQ83" s="33"/>
      <c r="BR83" s="33"/>
      <c r="BS83" s="33"/>
      <c r="CD83" s="4"/>
      <c r="CE83" s="4"/>
      <c r="CQ83" s="33"/>
      <c r="CR83" s="33"/>
    </row>
    <row r="84" spans="69:96" x14ac:dyDescent="0.25">
      <c r="BQ84" s="33"/>
      <c r="BR84" s="33"/>
      <c r="BS84" s="33"/>
      <c r="CD84" s="4"/>
      <c r="CE84" s="4"/>
      <c r="CQ84" s="33"/>
      <c r="CR84" s="33"/>
    </row>
  </sheetData>
  <mergeCells count="155">
    <mergeCell ref="BT21:BV21"/>
    <mergeCell ref="CN21:CP21"/>
    <mergeCell ref="BT27:BV27"/>
    <mergeCell ref="BY3:CA3"/>
    <mergeCell ref="BE3:BG3"/>
    <mergeCell ref="AZ9:BB9"/>
    <mergeCell ref="AY1:BM1"/>
    <mergeCell ref="AZ4:BB4"/>
    <mergeCell ref="BJ33:BL33"/>
    <mergeCell ref="AZ21:BB21"/>
    <mergeCell ref="BE33:BG33"/>
    <mergeCell ref="CI27:CK27"/>
    <mergeCell ref="CD27:CF27"/>
    <mergeCell ref="BO21:BQ21"/>
    <mergeCell ref="CI15:CK15"/>
    <mergeCell ref="CN15:CP15"/>
    <mergeCell ref="BO9:BQ9"/>
    <mergeCell ref="BO15:BQ15"/>
    <mergeCell ref="BO33:BQ33"/>
    <mergeCell ref="CS33:CU33"/>
    <mergeCell ref="CX3:CZ3"/>
    <mergeCell ref="DC3:DE3"/>
    <mergeCell ref="DH3:DJ3"/>
    <mergeCell ref="DM4:DO4"/>
    <mergeCell ref="DC27:DE27"/>
    <mergeCell ref="DC15:DE15"/>
    <mergeCell ref="CI4:CK4"/>
    <mergeCell ref="CI21:CK21"/>
    <mergeCell ref="CS3:CU3"/>
    <mergeCell ref="CS21:CU21"/>
    <mergeCell ref="CS9:CU9"/>
    <mergeCell ref="CX24:CZ24"/>
    <mergeCell ref="DE2:DF2"/>
    <mergeCell ref="CD21:CF21"/>
    <mergeCell ref="CX30:CZ30"/>
    <mergeCell ref="CS27:CU27"/>
    <mergeCell ref="BJ3:BL3"/>
    <mergeCell ref="BO3:BQ3"/>
    <mergeCell ref="CR1:DO1"/>
    <mergeCell ref="DH21:DJ21"/>
    <mergeCell ref="DC21:DE21"/>
    <mergeCell ref="CX4:CZ4"/>
    <mergeCell ref="DC4:DE4"/>
    <mergeCell ref="DH4:DJ4"/>
    <mergeCell ref="CX18:CZ18"/>
    <mergeCell ref="CS4:CU4"/>
    <mergeCell ref="CX12:CZ12"/>
    <mergeCell ref="CS15:CU15"/>
    <mergeCell ref="BJ9:BL9"/>
    <mergeCell ref="DM3:DO3"/>
    <mergeCell ref="BN1:CB1"/>
    <mergeCell ref="CN4:CP4"/>
    <mergeCell ref="CC1:CQ1"/>
    <mergeCell ref="BT15:BV15"/>
    <mergeCell ref="DM21:DO21"/>
    <mergeCell ref="DM22:DO22"/>
    <mergeCell ref="B40:D40"/>
    <mergeCell ref="B6:D6"/>
    <mergeCell ref="L6:N6"/>
    <mergeCell ref="Q12:S12"/>
    <mergeCell ref="G12:I12"/>
    <mergeCell ref="CN3:CP3"/>
    <mergeCell ref="CD3:CF3"/>
    <mergeCell ref="CI3:CK3"/>
    <mergeCell ref="AZ3:BB3"/>
    <mergeCell ref="BT3:BV3"/>
    <mergeCell ref="BT4:BV4"/>
    <mergeCell ref="BO27:BQ27"/>
    <mergeCell ref="CD15:CF15"/>
    <mergeCell ref="BE4:BG4"/>
    <mergeCell ref="BY4:CA4"/>
    <mergeCell ref="BY21:CA21"/>
    <mergeCell ref="BJ4:BL4"/>
    <mergeCell ref="CN27:CP27"/>
    <mergeCell ref="BO4:BQ4"/>
    <mergeCell ref="BJ21:BL21"/>
    <mergeCell ref="AP12:AR12"/>
    <mergeCell ref="AZ27:BB27"/>
    <mergeCell ref="AZ33:BB33"/>
    <mergeCell ref="AK27:AM27"/>
    <mergeCell ref="AU18:AW18"/>
    <mergeCell ref="AP24:AR24"/>
    <mergeCell ref="A24:A25"/>
    <mergeCell ref="A33:A34"/>
    <mergeCell ref="A27:A28"/>
    <mergeCell ref="A30:A31"/>
    <mergeCell ref="A21:A22"/>
    <mergeCell ref="A18:A19"/>
    <mergeCell ref="Q24:S24"/>
    <mergeCell ref="AA30:AC30"/>
    <mergeCell ref="Q18:S18"/>
    <mergeCell ref="L24:N24"/>
    <mergeCell ref="B30:D30"/>
    <mergeCell ref="G24:I24"/>
    <mergeCell ref="AP18:AR18"/>
    <mergeCell ref="AF27:AH27"/>
    <mergeCell ref="AF21:AH21"/>
    <mergeCell ref="AF33:AH33"/>
    <mergeCell ref="B37:D37"/>
    <mergeCell ref="G30:I30"/>
    <mergeCell ref="A15:A16"/>
    <mergeCell ref="A12:A13"/>
    <mergeCell ref="A9:A10"/>
    <mergeCell ref="A6:A7"/>
    <mergeCell ref="Q6:S6"/>
    <mergeCell ref="G18:I18"/>
    <mergeCell ref="BE15:BG15"/>
    <mergeCell ref="Q30:S30"/>
    <mergeCell ref="V30:X30"/>
    <mergeCell ref="BE9:BG9"/>
    <mergeCell ref="AZ15:BB15"/>
    <mergeCell ref="BE27:BG27"/>
    <mergeCell ref="AK30:AM30"/>
    <mergeCell ref="AK9:AM9"/>
    <mergeCell ref="AA24:AC24"/>
    <mergeCell ref="AA18:AC18"/>
    <mergeCell ref="B24:D24"/>
    <mergeCell ref="V6:X6"/>
    <mergeCell ref="AK21:AM21"/>
    <mergeCell ref="B18:D18"/>
    <mergeCell ref="AF15:AH15"/>
    <mergeCell ref="AK6:AM6"/>
    <mergeCell ref="AF9:AH9"/>
    <mergeCell ref="AA6:AC6"/>
    <mergeCell ref="B4:D4"/>
    <mergeCell ref="G4:I4"/>
    <mergeCell ref="AA12:AC12"/>
    <mergeCell ref="V24:X24"/>
    <mergeCell ref="V18:X18"/>
    <mergeCell ref="AK4:AM4"/>
    <mergeCell ref="L15:N15"/>
    <mergeCell ref="AK15:AM15"/>
    <mergeCell ref="V4:X4"/>
    <mergeCell ref="AA4:AC4"/>
    <mergeCell ref="AF4:AH4"/>
    <mergeCell ref="L4:N4"/>
    <mergeCell ref="V12:X12"/>
    <mergeCell ref="G3:I3"/>
    <mergeCell ref="L3:N3"/>
    <mergeCell ref="CD4:CF4"/>
    <mergeCell ref="B1:O1"/>
    <mergeCell ref="AP3:AR3"/>
    <mergeCell ref="Q3:S3"/>
    <mergeCell ref="V3:X3"/>
    <mergeCell ref="AA3:AC3"/>
    <mergeCell ref="AF3:AH3"/>
    <mergeCell ref="AK3:AM3"/>
    <mergeCell ref="P1:Y1"/>
    <mergeCell ref="Z1:AI1"/>
    <mergeCell ref="AJ1:AX1"/>
    <mergeCell ref="AU3:AW3"/>
    <mergeCell ref="B3:D3"/>
    <mergeCell ref="AP4:AR4"/>
    <mergeCell ref="Q4:S4"/>
    <mergeCell ref="AU4:AW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35"/>
  <sheetViews>
    <sheetView zoomScale="70" zoomScaleNormal="70" workbookViewId="0">
      <pane xSplit="1" topLeftCell="B1" activePane="topRight" state="frozen"/>
      <selection pane="topRight" activeCell="R58" sqref="R58"/>
    </sheetView>
  </sheetViews>
  <sheetFormatPr defaultRowHeight="15" x14ac:dyDescent="0.25"/>
  <cols>
    <col min="1" max="1" width="9.140625" style="4"/>
    <col min="2" max="14" width="9.140625" style="29"/>
    <col min="15" max="16" width="9.140625" style="4"/>
    <col min="17" max="30" width="9.140625" style="29"/>
    <col min="31" max="31" width="9.140625" style="4"/>
    <col min="32" max="44" width="9.140625" style="29"/>
    <col min="45" max="46" width="9.140625" style="4"/>
    <col min="47" max="64" width="9.140625" style="29"/>
    <col min="65" max="71" width="9.140625" style="4"/>
    <col min="72" max="89" width="9.140625" style="29"/>
    <col min="90" max="91" width="9.140625" style="4"/>
    <col min="92" max="115" width="9.140625" style="29"/>
    <col min="116" max="116" width="9.140625" style="4"/>
    <col min="117" max="16384" width="9.140625" style="29"/>
  </cols>
  <sheetData>
    <row r="1" spans="1:124" x14ac:dyDescent="0.25">
      <c r="A1" s="8"/>
      <c r="B1" s="162" t="s">
        <v>75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4"/>
      <c r="P1" s="173" t="s">
        <v>76</v>
      </c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5"/>
      <c r="AE1" s="191" t="s">
        <v>77</v>
      </c>
      <c r="AF1" s="192"/>
      <c r="AG1" s="192"/>
      <c r="AH1" s="192"/>
      <c r="AI1" s="192"/>
      <c r="AJ1" s="192"/>
      <c r="AK1" s="192"/>
      <c r="AL1" s="192"/>
      <c r="AM1" s="192"/>
      <c r="AN1" s="192"/>
      <c r="AO1" s="192"/>
      <c r="AP1" s="192"/>
      <c r="AQ1" s="192"/>
      <c r="AR1" s="192"/>
      <c r="AS1" s="193"/>
      <c r="AT1" s="196" t="s">
        <v>78</v>
      </c>
      <c r="AU1" s="197"/>
      <c r="AV1" s="197"/>
      <c r="AW1" s="197"/>
      <c r="AX1" s="197"/>
      <c r="AY1" s="197"/>
      <c r="AZ1" s="197"/>
      <c r="BA1" s="197"/>
      <c r="BB1" s="197"/>
      <c r="BC1" s="197"/>
      <c r="BD1" s="197"/>
      <c r="BE1" s="197"/>
      <c r="BF1" s="197"/>
      <c r="BG1" s="197"/>
      <c r="BH1" s="198"/>
      <c r="BI1" s="194" t="s">
        <v>79</v>
      </c>
      <c r="BJ1" s="195"/>
      <c r="BK1" s="195"/>
      <c r="BL1" s="195"/>
      <c r="BM1" s="195"/>
      <c r="BN1" s="195"/>
      <c r="BO1" s="195"/>
      <c r="BP1" s="195"/>
      <c r="BQ1" s="195"/>
      <c r="BR1" s="195"/>
      <c r="BS1" s="195"/>
      <c r="BT1" s="195"/>
      <c r="BU1" s="195"/>
      <c r="BV1" s="195"/>
      <c r="BW1" s="195"/>
      <c r="BX1" s="199" t="s">
        <v>80</v>
      </c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/>
      <c r="CM1" s="214" t="s">
        <v>342</v>
      </c>
      <c r="CN1" s="214"/>
      <c r="CO1" s="214"/>
      <c r="CP1" s="214"/>
      <c r="CQ1" s="214"/>
      <c r="CR1" s="214"/>
      <c r="CS1" s="214"/>
      <c r="CT1" s="214"/>
      <c r="CU1" s="214"/>
      <c r="CV1" s="214"/>
      <c r="CW1" s="214"/>
      <c r="CX1" s="214"/>
      <c r="CY1" s="214"/>
      <c r="CZ1" s="214"/>
      <c r="DA1" s="215"/>
      <c r="DB1" s="171" t="s">
        <v>341</v>
      </c>
      <c r="DC1" s="172"/>
      <c r="DD1" s="172"/>
      <c r="DE1" s="172"/>
      <c r="DF1" s="172"/>
      <c r="DG1" s="172"/>
      <c r="DH1" s="172"/>
      <c r="DI1" s="172"/>
      <c r="DJ1" s="172"/>
      <c r="DK1" s="172"/>
      <c r="DL1" s="172"/>
      <c r="DM1" s="172"/>
      <c r="DN1" s="172"/>
      <c r="DO1" s="172"/>
      <c r="DP1" s="172"/>
      <c r="DQ1" s="172"/>
      <c r="DR1" s="172"/>
      <c r="DS1" s="172"/>
      <c r="DT1" s="172"/>
    </row>
    <row r="2" spans="1:124" x14ac:dyDescent="0.25">
      <c r="A2" s="8"/>
      <c r="B2" s="165" t="s">
        <v>161</v>
      </c>
      <c r="C2" s="166"/>
      <c r="D2" s="166"/>
      <c r="E2" s="30"/>
      <c r="F2" s="30"/>
      <c r="G2" s="166" t="s">
        <v>162</v>
      </c>
      <c r="H2" s="166"/>
      <c r="I2" s="166"/>
      <c r="J2" s="30"/>
      <c r="K2" s="30"/>
      <c r="L2" s="166" t="s">
        <v>163</v>
      </c>
      <c r="M2" s="166"/>
      <c r="N2" s="166"/>
      <c r="O2" s="31"/>
      <c r="P2" s="31"/>
      <c r="Q2" s="166" t="s">
        <v>164</v>
      </c>
      <c r="R2" s="166"/>
      <c r="S2" s="166"/>
      <c r="T2" s="31"/>
      <c r="U2" s="31"/>
      <c r="V2" s="166" t="s">
        <v>165</v>
      </c>
      <c r="W2" s="166"/>
      <c r="X2" s="166"/>
      <c r="Y2" s="31"/>
      <c r="Z2" s="5"/>
      <c r="AA2" s="166" t="s">
        <v>166</v>
      </c>
      <c r="AB2" s="166"/>
      <c r="AC2" s="166"/>
      <c r="AD2" s="5"/>
      <c r="AE2" s="5"/>
      <c r="AF2" s="166" t="s">
        <v>167</v>
      </c>
      <c r="AG2" s="166"/>
      <c r="AH2" s="166"/>
      <c r="AI2" s="5"/>
      <c r="AJ2" s="5"/>
      <c r="AK2" s="166" t="s">
        <v>168</v>
      </c>
      <c r="AL2" s="166"/>
      <c r="AM2" s="166"/>
      <c r="AN2" s="5"/>
      <c r="AO2" s="5"/>
      <c r="AP2" s="166" t="s">
        <v>169</v>
      </c>
      <c r="AQ2" s="166"/>
      <c r="AR2" s="166"/>
      <c r="AS2" s="5"/>
      <c r="AT2" s="5"/>
      <c r="AU2" s="166" t="s">
        <v>170</v>
      </c>
      <c r="AV2" s="166"/>
      <c r="AW2" s="166"/>
      <c r="AX2" s="5"/>
      <c r="AY2" s="5"/>
      <c r="AZ2" s="166" t="s">
        <v>171</v>
      </c>
      <c r="BA2" s="166"/>
      <c r="BB2" s="166"/>
      <c r="BC2" s="5"/>
      <c r="BD2" s="5"/>
      <c r="BE2" s="166" t="s">
        <v>172</v>
      </c>
      <c r="BF2" s="166"/>
      <c r="BG2" s="166"/>
      <c r="BH2" s="5"/>
      <c r="BI2" s="5"/>
      <c r="BJ2" s="166" t="s">
        <v>173</v>
      </c>
      <c r="BK2" s="166"/>
      <c r="BL2" s="166"/>
      <c r="BM2" s="5"/>
      <c r="BN2" s="5"/>
      <c r="BO2" s="166" t="s">
        <v>174</v>
      </c>
      <c r="BP2" s="166"/>
      <c r="BQ2" s="166"/>
      <c r="BR2" s="5"/>
      <c r="BS2" s="5"/>
      <c r="BT2" s="166" t="s">
        <v>175</v>
      </c>
      <c r="BU2" s="166"/>
      <c r="BV2" s="166"/>
      <c r="BW2" s="5"/>
      <c r="BX2" s="5"/>
      <c r="BY2" s="166" t="s">
        <v>176</v>
      </c>
      <c r="BZ2" s="166"/>
      <c r="CA2" s="166"/>
      <c r="CB2" s="5"/>
      <c r="CC2" s="5"/>
      <c r="CD2" s="166" t="s">
        <v>177</v>
      </c>
      <c r="CE2" s="166"/>
      <c r="CF2" s="166"/>
      <c r="CG2" s="5"/>
      <c r="CH2" s="5"/>
      <c r="CI2" s="166" t="s">
        <v>178</v>
      </c>
      <c r="CJ2" s="166"/>
      <c r="CK2" s="167"/>
      <c r="CL2" s="29"/>
      <c r="CN2" s="166" t="s">
        <v>179</v>
      </c>
      <c r="CO2" s="166"/>
      <c r="CP2" s="167"/>
      <c r="CS2" s="166" t="s">
        <v>437</v>
      </c>
      <c r="CT2" s="166"/>
      <c r="CU2" s="167"/>
      <c r="CX2" s="166" t="s">
        <v>438</v>
      </c>
      <c r="CY2" s="166"/>
      <c r="CZ2" s="167"/>
      <c r="DC2" s="166" t="s">
        <v>439</v>
      </c>
      <c r="DD2" s="166"/>
      <c r="DE2" s="167"/>
      <c r="DH2" s="166" t="s">
        <v>440</v>
      </c>
      <c r="DI2" s="166"/>
      <c r="DJ2" s="167"/>
      <c r="DL2" s="29"/>
      <c r="DM2" s="166" t="s">
        <v>441</v>
      </c>
      <c r="DN2" s="166"/>
      <c r="DO2" s="167"/>
      <c r="DR2" s="166" t="s">
        <v>442</v>
      </c>
      <c r="DS2" s="166"/>
      <c r="DT2" s="167"/>
    </row>
    <row r="3" spans="1:124" x14ac:dyDescent="0.25">
      <c r="A3" s="8"/>
      <c r="B3" s="168" t="s">
        <v>192</v>
      </c>
      <c r="C3" s="169"/>
      <c r="D3" s="169"/>
      <c r="E3" s="6"/>
      <c r="F3" s="6"/>
      <c r="G3" s="169" t="s">
        <v>193</v>
      </c>
      <c r="H3" s="169"/>
      <c r="I3" s="169"/>
      <c r="J3" s="6"/>
      <c r="K3" s="6"/>
      <c r="L3" s="169" t="s">
        <v>194</v>
      </c>
      <c r="M3" s="169"/>
      <c r="N3" s="169"/>
      <c r="O3" s="6"/>
      <c r="P3" s="6"/>
      <c r="Q3" s="169" t="s">
        <v>419</v>
      </c>
      <c r="R3" s="169"/>
      <c r="S3" s="169"/>
      <c r="T3" s="6"/>
      <c r="U3" s="6"/>
      <c r="V3" s="169" t="s">
        <v>419</v>
      </c>
      <c r="W3" s="169"/>
      <c r="X3" s="169"/>
      <c r="Y3" s="6"/>
      <c r="Z3" s="6"/>
      <c r="AA3" s="169" t="s">
        <v>420</v>
      </c>
      <c r="AB3" s="169"/>
      <c r="AC3" s="169"/>
      <c r="AD3" s="3"/>
      <c r="AE3" s="3"/>
      <c r="AF3" s="169" t="s">
        <v>421</v>
      </c>
      <c r="AG3" s="169"/>
      <c r="AH3" s="169"/>
      <c r="AI3" s="3"/>
      <c r="AJ3" s="3"/>
      <c r="AK3" s="169" t="s">
        <v>421</v>
      </c>
      <c r="AL3" s="169"/>
      <c r="AM3" s="169"/>
      <c r="AN3" s="3"/>
      <c r="AO3" s="3"/>
      <c r="AP3" s="169" t="s">
        <v>422</v>
      </c>
      <c r="AQ3" s="169"/>
      <c r="AR3" s="169"/>
      <c r="AS3" s="3"/>
      <c r="AT3" s="3"/>
      <c r="AU3" s="169" t="s">
        <v>423</v>
      </c>
      <c r="AV3" s="169"/>
      <c r="AW3" s="169"/>
      <c r="AX3" s="3"/>
      <c r="AY3" s="3"/>
      <c r="AZ3" s="169" t="s">
        <v>423</v>
      </c>
      <c r="BA3" s="169"/>
      <c r="BB3" s="169"/>
      <c r="BC3" s="3"/>
      <c r="BD3" s="3"/>
      <c r="BE3" s="169" t="s">
        <v>424</v>
      </c>
      <c r="BF3" s="169"/>
      <c r="BG3" s="169"/>
      <c r="BH3" s="3"/>
      <c r="BI3" s="3"/>
      <c r="BJ3" s="169" t="s">
        <v>425</v>
      </c>
      <c r="BK3" s="169"/>
      <c r="BL3" s="169"/>
      <c r="BM3" s="3"/>
      <c r="BN3" s="3"/>
      <c r="BO3" s="169" t="s">
        <v>425</v>
      </c>
      <c r="BP3" s="169"/>
      <c r="BQ3" s="169"/>
      <c r="BR3" s="3"/>
      <c r="BS3" s="3"/>
      <c r="BT3" s="169" t="s">
        <v>426</v>
      </c>
      <c r="BU3" s="169"/>
      <c r="BV3" s="169"/>
      <c r="BW3" s="3"/>
      <c r="BX3" s="3"/>
      <c r="BY3" s="169" t="s">
        <v>427</v>
      </c>
      <c r="BZ3" s="169"/>
      <c r="CA3" s="169"/>
      <c r="CB3" s="3"/>
      <c r="CC3" s="3"/>
      <c r="CD3" s="169" t="s">
        <v>427</v>
      </c>
      <c r="CE3" s="169"/>
      <c r="CF3" s="169"/>
      <c r="CG3" s="3"/>
      <c r="CH3" s="3"/>
      <c r="CI3" s="169" t="s">
        <v>428</v>
      </c>
      <c r="CJ3" s="169"/>
      <c r="CK3" s="169"/>
      <c r="CL3" s="3"/>
      <c r="CM3" s="3"/>
      <c r="CN3" s="169" t="s">
        <v>429</v>
      </c>
      <c r="CO3" s="169"/>
      <c r="CP3" s="169"/>
      <c r="CQ3" s="3"/>
      <c r="CR3" s="3"/>
      <c r="CS3" s="169" t="s">
        <v>429</v>
      </c>
      <c r="CT3" s="169"/>
      <c r="CU3" s="169"/>
      <c r="CV3" s="3"/>
      <c r="CW3" s="3"/>
      <c r="CX3" s="169" t="s">
        <v>430</v>
      </c>
      <c r="CY3" s="169"/>
      <c r="CZ3" s="169"/>
      <c r="DA3" s="3"/>
      <c r="DB3" s="3"/>
      <c r="DC3" s="169" t="s">
        <v>431</v>
      </c>
      <c r="DD3" s="169"/>
      <c r="DE3" s="169"/>
      <c r="DF3" s="3"/>
      <c r="DG3" s="3"/>
      <c r="DH3" s="169" t="s">
        <v>432</v>
      </c>
      <c r="DI3" s="169"/>
      <c r="DJ3" s="169"/>
      <c r="DK3" s="3"/>
      <c r="DL3" s="3"/>
      <c r="DM3" s="169" t="s">
        <v>432</v>
      </c>
      <c r="DN3" s="169"/>
      <c r="DO3" s="170"/>
      <c r="DP3" s="32"/>
      <c r="DQ3" s="3"/>
      <c r="DR3" s="169" t="s">
        <v>433</v>
      </c>
      <c r="DS3" s="169"/>
      <c r="DT3" s="170"/>
    </row>
    <row r="4" spans="1:124" s="4" customFormat="1" ht="15.75" customHeight="1" x14ac:dyDescent="0.25">
      <c r="A4" s="7"/>
    </row>
    <row r="5" spans="1:124" ht="15.75" customHeight="1" x14ac:dyDescent="0.25">
      <c r="A5" s="176" t="s">
        <v>180</v>
      </c>
      <c r="O5" s="29"/>
      <c r="P5" s="29"/>
      <c r="AE5" s="29"/>
      <c r="AS5" s="29"/>
      <c r="AT5" s="29"/>
      <c r="BM5" s="29"/>
      <c r="BN5" s="29"/>
      <c r="BO5" s="29"/>
      <c r="BP5" s="29"/>
      <c r="BQ5" s="29"/>
      <c r="BR5" s="29"/>
      <c r="BS5" s="29"/>
      <c r="CL5" s="29"/>
      <c r="CM5" s="29"/>
      <c r="DL5" s="29"/>
    </row>
    <row r="6" spans="1:124" ht="15.75" customHeight="1" x14ac:dyDescent="0.25">
      <c r="A6" s="176"/>
      <c r="O6" s="29"/>
      <c r="P6" s="29"/>
      <c r="AE6" s="29"/>
      <c r="AS6" s="29"/>
      <c r="AT6" s="29"/>
      <c r="BM6" s="29"/>
      <c r="BN6" s="29"/>
      <c r="BO6" s="29"/>
      <c r="BP6" s="29"/>
      <c r="BQ6" s="29"/>
      <c r="BR6" s="29"/>
      <c r="BS6" s="29"/>
      <c r="CL6" s="29"/>
      <c r="CM6" s="29"/>
      <c r="DL6" s="29"/>
    </row>
    <row r="7" spans="1:124" ht="15.75" customHeight="1" x14ac:dyDescent="0.25">
      <c r="A7" s="7"/>
      <c r="O7" s="29"/>
      <c r="P7" s="29"/>
      <c r="AE7" s="29"/>
      <c r="AS7" s="29"/>
      <c r="AT7" s="29"/>
      <c r="BM7" s="29"/>
      <c r="BN7" s="29"/>
      <c r="BO7" s="29"/>
      <c r="BP7" s="29"/>
      <c r="BQ7" s="29"/>
      <c r="BR7" s="29"/>
      <c r="BS7" s="29"/>
      <c r="CL7" s="29"/>
      <c r="CM7" s="29"/>
      <c r="DL7" s="29"/>
    </row>
    <row r="8" spans="1:124" ht="15.75" customHeight="1" x14ac:dyDescent="0.25">
      <c r="A8" s="176" t="s">
        <v>181</v>
      </c>
      <c r="O8" s="29"/>
      <c r="P8" s="29"/>
      <c r="AE8" s="29"/>
      <c r="AS8" s="29"/>
      <c r="AT8" s="29"/>
      <c r="BM8" s="29"/>
      <c r="BN8" s="29"/>
      <c r="BO8" s="29"/>
      <c r="BP8" s="29"/>
      <c r="BQ8" s="29"/>
      <c r="BR8" s="29"/>
      <c r="BS8" s="29"/>
      <c r="CL8" s="29"/>
      <c r="CM8" s="29"/>
      <c r="DL8" s="29"/>
    </row>
    <row r="9" spans="1:124" ht="15.75" customHeight="1" x14ac:dyDescent="0.25">
      <c r="A9" s="176"/>
      <c r="O9" s="29"/>
      <c r="P9" s="29"/>
      <c r="AE9" s="29"/>
      <c r="AS9" s="29"/>
      <c r="AT9" s="29"/>
      <c r="BM9" s="29"/>
      <c r="BN9" s="29"/>
      <c r="BO9" s="29"/>
      <c r="BP9" s="29"/>
      <c r="BQ9" s="29"/>
      <c r="BR9" s="29"/>
      <c r="BS9" s="29"/>
      <c r="CL9" s="29"/>
      <c r="CM9" s="29"/>
      <c r="DL9" s="29"/>
    </row>
    <row r="10" spans="1:124" ht="15.75" customHeight="1" x14ac:dyDescent="0.25">
      <c r="A10" s="7"/>
      <c r="O10" s="29"/>
      <c r="P10" s="29"/>
      <c r="AE10" s="29"/>
      <c r="AS10" s="29"/>
      <c r="AT10" s="29"/>
      <c r="BM10" s="29"/>
      <c r="BN10" s="29"/>
      <c r="BO10" s="29"/>
      <c r="BP10" s="29"/>
      <c r="BQ10" s="29"/>
      <c r="BR10" s="29"/>
      <c r="BS10" s="29"/>
      <c r="CL10" s="29"/>
      <c r="CM10" s="29"/>
      <c r="DL10" s="29"/>
    </row>
    <row r="11" spans="1:124" ht="15.75" customHeight="1" x14ac:dyDescent="0.25">
      <c r="A11" s="176" t="s">
        <v>182</v>
      </c>
      <c r="O11" s="29"/>
      <c r="P11" s="29"/>
      <c r="AE11" s="29"/>
      <c r="AS11" s="29"/>
      <c r="AT11" s="29"/>
      <c r="BM11" s="29"/>
      <c r="BN11" s="29"/>
      <c r="BO11" s="29"/>
      <c r="BP11" s="29"/>
      <c r="BQ11" s="29"/>
      <c r="BR11" s="29"/>
      <c r="BS11" s="29"/>
      <c r="CL11" s="29"/>
      <c r="CM11" s="29"/>
      <c r="DL11" s="29"/>
    </row>
    <row r="12" spans="1:124" ht="15.75" customHeight="1" x14ac:dyDescent="0.25">
      <c r="A12" s="176"/>
      <c r="O12" s="29"/>
      <c r="P12" s="29"/>
      <c r="AE12" s="29"/>
      <c r="AS12" s="29"/>
      <c r="AT12" s="29"/>
      <c r="BM12" s="29"/>
      <c r="BN12" s="29"/>
      <c r="BO12" s="29"/>
      <c r="BP12" s="29"/>
      <c r="BQ12" s="29"/>
      <c r="BR12" s="29"/>
      <c r="BS12" s="29"/>
      <c r="CL12" s="29"/>
      <c r="CM12" s="29"/>
      <c r="DL12" s="29"/>
    </row>
    <row r="13" spans="1:124" ht="15.75" customHeight="1" x14ac:dyDescent="0.25">
      <c r="A13" s="7"/>
      <c r="O13" s="29"/>
      <c r="P13" s="29"/>
      <c r="AE13" s="29"/>
      <c r="AS13" s="29"/>
      <c r="AT13" s="29"/>
      <c r="BM13" s="29"/>
      <c r="BN13" s="29"/>
      <c r="BO13" s="29"/>
      <c r="BP13" s="29"/>
      <c r="BQ13" s="29"/>
      <c r="BR13" s="29"/>
      <c r="BS13" s="29"/>
      <c r="CL13" s="29"/>
      <c r="CM13" s="29"/>
      <c r="DL13" s="29"/>
    </row>
    <row r="14" spans="1:124" ht="15.75" customHeight="1" x14ac:dyDescent="0.25">
      <c r="A14" s="176" t="s">
        <v>183</v>
      </c>
      <c r="O14" s="29"/>
      <c r="P14" s="29"/>
      <c r="AE14" s="29"/>
      <c r="AS14" s="29"/>
      <c r="AT14" s="29"/>
      <c r="BM14" s="29"/>
      <c r="BN14" s="29"/>
      <c r="BO14" s="29"/>
      <c r="BP14" s="29"/>
      <c r="BQ14" s="29"/>
      <c r="BR14" s="29"/>
      <c r="BS14" s="29"/>
      <c r="CL14" s="29"/>
      <c r="CM14" s="29"/>
      <c r="DL14" s="29"/>
    </row>
    <row r="15" spans="1:124" ht="15.75" customHeight="1" x14ac:dyDescent="0.25">
      <c r="A15" s="176"/>
      <c r="O15" s="29"/>
      <c r="P15" s="29"/>
      <c r="AE15" s="29"/>
      <c r="AS15" s="29"/>
      <c r="AT15" s="29"/>
      <c r="BM15" s="29"/>
      <c r="BN15" s="29"/>
      <c r="BO15" s="29"/>
      <c r="BP15" s="29"/>
      <c r="BQ15" s="29"/>
      <c r="BR15" s="29"/>
      <c r="BS15" s="29"/>
      <c r="CL15" s="29"/>
      <c r="CM15" s="29"/>
      <c r="DL15" s="29"/>
    </row>
    <row r="16" spans="1:124" ht="15.75" customHeight="1" x14ac:dyDescent="0.25">
      <c r="A16" s="7"/>
      <c r="O16" s="29"/>
      <c r="P16" s="29"/>
      <c r="AE16" s="29"/>
      <c r="AS16" s="29"/>
      <c r="AT16" s="29"/>
      <c r="BM16" s="29"/>
      <c r="BN16" s="29"/>
      <c r="BO16" s="29"/>
      <c r="BP16" s="29"/>
      <c r="BQ16" s="29"/>
      <c r="BR16" s="29"/>
      <c r="BS16" s="29"/>
      <c r="CL16" s="29"/>
      <c r="CM16" s="29"/>
      <c r="DL16" s="29"/>
    </row>
    <row r="17" spans="1:116" ht="15.75" customHeight="1" x14ac:dyDescent="0.25">
      <c r="A17" s="176" t="s">
        <v>184</v>
      </c>
      <c r="O17" s="29"/>
      <c r="P17" s="29"/>
      <c r="AE17" s="29"/>
      <c r="AS17" s="29"/>
      <c r="AT17" s="29"/>
      <c r="BM17" s="29"/>
      <c r="BN17" s="29"/>
      <c r="BO17" s="29"/>
      <c r="BP17" s="29"/>
      <c r="BQ17" s="29"/>
      <c r="BR17" s="29"/>
      <c r="BS17" s="29"/>
      <c r="CL17" s="29"/>
      <c r="CM17" s="29"/>
      <c r="DL17" s="29"/>
    </row>
    <row r="18" spans="1:116" ht="15.75" customHeight="1" x14ac:dyDescent="0.25">
      <c r="A18" s="176"/>
      <c r="O18" s="29"/>
      <c r="P18" s="29"/>
      <c r="AE18" s="29"/>
      <c r="AS18" s="29"/>
      <c r="AT18" s="29"/>
      <c r="BM18" s="29"/>
      <c r="BN18" s="29"/>
      <c r="BO18" s="29"/>
      <c r="BP18" s="29"/>
      <c r="BQ18" s="29"/>
      <c r="BR18" s="29"/>
      <c r="BS18" s="29"/>
      <c r="CL18" s="29"/>
      <c r="CM18" s="29"/>
      <c r="DL18" s="29"/>
    </row>
    <row r="19" spans="1:116" ht="15.75" customHeight="1" x14ac:dyDescent="0.25">
      <c r="A19" s="7"/>
      <c r="O19" s="29"/>
      <c r="P19" s="29"/>
      <c r="AE19" s="29"/>
      <c r="AS19" s="29"/>
      <c r="AT19" s="29"/>
      <c r="BM19" s="29"/>
      <c r="BN19" s="29"/>
      <c r="BO19" s="29"/>
      <c r="BP19" s="29"/>
      <c r="BQ19" s="29"/>
      <c r="BR19" s="29"/>
      <c r="BS19" s="29"/>
      <c r="CL19" s="29"/>
      <c r="CM19" s="29"/>
      <c r="DL19" s="29"/>
    </row>
    <row r="20" spans="1:116" ht="15.75" customHeight="1" x14ac:dyDescent="0.25">
      <c r="A20" s="176" t="s">
        <v>185</v>
      </c>
      <c r="O20" s="29"/>
      <c r="P20" s="29"/>
      <c r="AE20" s="29"/>
      <c r="AS20" s="29"/>
      <c r="AT20" s="29"/>
      <c r="BM20" s="29"/>
      <c r="BN20" s="29"/>
      <c r="BO20" s="29"/>
      <c r="BP20" s="29"/>
      <c r="BQ20" s="29"/>
      <c r="BR20" s="29"/>
      <c r="BS20" s="29"/>
      <c r="CL20" s="29"/>
      <c r="CM20" s="29"/>
      <c r="DL20" s="29"/>
    </row>
    <row r="21" spans="1:116" ht="15.75" customHeight="1" x14ac:dyDescent="0.25">
      <c r="A21" s="176"/>
      <c r="O21" s="29"/>
      <c r="P21" s="29"/>
      <c r="AE21" s="29"/>
      <c r="AS21" s="29"/>
      <c r="AT21" s="29"/>
      <c r="BM21" s="29"/>
      <c r="BN21" s="29"/>
      <c r="BO21" s="29"/>
      <c r="BP21" s="29"/>
      <c r="BQ21" s="29"/>
      <c r="BR21" s="29"/>
      <c r="BS21" s="29"/>
      <c r="CL21" s="29"/>
      <c r="CM21" s="29"/>
      <c r="DL21" s="29"/>
    </row>
    <row r="22" spans="1:116" ht="15.75" customHeight="1" x14ac:dyDescent="0.25">
      <c r="A22" s="7"/>
      <c r="O22" s="29"/>
      <c r="P22" s="29"/>
      <c r="AE22" s="29"/>
      <c r="AS22" s="29"/>
      <c r="AT22" s="29"/>
      <c r="BM22" s="29"/>
      <c r="BN22" s="29"/>
      <c r="BO22" s="29"/>
      <c r="BP22" s="29"/>
      <c r="BQ22" s="29"/>
      <c r="BR22" s="29"/>
      <c r="BS22" s="29"/>
      <c r="CL22" s="29"/>
      <c r="CM22" s="29"/>
      <c r="DL22" s="29"/>
    </row>
    <row r="23" spans="1:116" ht="15.75" customHeight="1" x14ac:dyDescent="0.25">
      <c r="A23" s="176" t="s">
        <v>186</v>
      </c>
      <c r="O23" s="29"/>
      <c r="P23" s="29"/>
      <c r="AE23" s="29"/>
      <c r="AS23" s="29"/>
      <c r="AT23" s="29"/>
      <c r="BM23" s="29"/>
      <c r="BN23" s="29"/>
      <c r="BO23" s="29"/>
      <c r="BP23" s="29"/>
      <c r="BQ23" s="29"/>
      <c r="BR23" s="29"/>
      <c r="BS23" s="29"/>
      <c r="CL23" s="29"/>
      <c r="CM23" s="29"/>
      <c r="DL23" s="29"/>
    </row>
    <row r="24" spans="1:116" ht="15.75" customHeight="1" x14ac:dyDescent="0.25">
      <c r="A24" s="176"/>
      <c r="O24" s="29"/>
      <c r="P24" s="29"/>
      <c r="AE24" s="29"/>
      <c r="AS24" s="29"/>
      <c r="AT24" s="29"/>
      <c r="BM24" s="29"/>
      <c r="BN24" s="29"/>
      <c r="BO24" s="29"/>
      <c r="BP24" s="29"/>
      <c r="BQ24" s="29"/>
      <c r="BR24" s="29"/>
      <c r="BS24" s="29"/>
      <c r="CL24" s="29"/>
      <c r="CM24" s="29"/>
      <c r="DL24" s="29"/>
    </row>
    <row r="25" spans="1:116" ht="15.75" customHeight="1" x14ac:dyDescent="0.25">
      <c r="A25" s="7"/>
      <c r="O25" s="29"/>
      <c r="P25" s="29"/>
      <c r="AE25" s="29"/>
      <c r="AS25" s="29"/>
      <c r="AT25" s="29"/>
      <c r="BM25" s="29"/>
      <c r="BN25" s="29"/>
      <c r="BO25" s="29"/>
      <c r="BP25" s="29"/>
      <c r="BQ25" s="29"/>
      <c r="BR25" s="29"/>
      <c r="BS25" s="29"/>
      <c r="CL25" s="29"/>
      <c r="CM25" s="29"/>
      <c r="DL25" s="29"/>
    </row>
    <row r="26" spans="1:116" ht="15.75" customHeight="1" x14ac:dyDescent="0.25">
      <c r="A26" s="176" t="s">
        <v>187</v>
      </c>
      <c r="O26" s="29"/>
      <c r="P26" s="29"/>
      <c r="AE26" s="29"/>
      <c r="AS26" s="29"/>
      <c r="AT26" s="29"/>
      <c r="BM26" s="29"/>
      <c r="BN26" s="29"/>
      <c r="BO26" s="29"/>
      <c r="BP26" s="29"/>
      <c r="BQ26" s="29"/>
      <c r="BR26" s="29"/>
      <c r="BS26" s="29"/>
      <c r="CL26" s="29"/>
      <c r="CM26" s="29"/>
      <c r="DL26" s="29"/>
    </row>
    <row r="27" spans="1:116" x14ac:dyDescent="0.25">
      <c r="A27" s="176"/>
      <c r="O27" s="29"/>
      <c r="P27" s="29"/>
      <c r="AE27" s="29"/>
      <c r="AS27" s="29"/>
      <c r="AT27" s="29"/>
      <c r="BM27" s="29"/>
      <c r="BN27" s="29"/>
      <c r="BO27" s="29"/>
      <c r="BP27" s="29"/>
      <c r="BQ27" s="29"/>
      <c r="BR27" s="29"/>
      <c r="BS27" s="29"/>
      <c r="CL27" s="29"/>
      <c r="CM27" s="29"/>
      <c r="DL27" s="29"/>
    </row>
    <row r="28" spans="1:116" x14ac:dyDescent="0.25">
      <c r="A28" s="7"/>
      <c r="O28" s="29"/>
      <c r="P28" s="29"/>
      <c r="AE28" s="29"/>
      <c r="AS28" s="29"/>
      <c r="AT28" s="29"/>
      <c r="BM28" s="29"/>
      <c r="BN28" s="29"/>
      <c r="BO28" s="29"/>
      <c r="BP28" s="29"/>
      <c r="BQ28" s="29"/>
      <c r="BR28" s="29"/>
      <c r="BS28" s="29"/>
      <c r="CL28" s="29"/>
      <c r="CM28" s="29"/>
      <c r="DL28" s="29"/>
    </row>
    <row r="29" spans="1:116" ht="16.5" customHeight="1" x14ac:dyDescent="0.25">
      <c r="A29" s="176" t="s">
        <v>188</v>
      </c>
      <c r="O29" s="29"/>
      <c r="P29" s="29"/>
      <c r="AE29" s="29"/>
      <c r="AS29" s="29"/>
      <c r="AT29" s="29"/>
      <c r="BM29" s="29"/>
      <c r="BN29" s="29"/>
      <c r="BO29" s="29"/>
      <c r="BP29" s="29"/>
      <c r="BQ29" s="29"/>
      <c r="BR29" s="29"/>
      <c r="BS29" s="29"/>
      <c r="CL29" s="29"/>
      <c r="CM29" s="29"/>
      <c r="DL29" s="29"/>
    </row>
    <row r="30" spans="1:116" ht="16.5" customHeight="1" x14ac:dyDescent="0.25">
      <c r="A30" s="176"/>
      <c r="O30" s="29"/>
      <c r="P30" s="29"/>
      <c r="AE30" s="29"/>
      <c r="AS30" s="29"/>
      <c r="AT30" s="29"/>
      <c r="BM30" s="29"/>
      <c r="BN30" s="29"/>
      <c r="BO30" s="29"/>
      <c r="BP30" s="29"/>
      <c r="BQ30" s="29"/>
      <c r="BR30" s="29"/>
      <c r="BS30" s="29"/>
      <c r="CL30" s="29"/>
      <c r="CM30" s="29"/>
      <c r="DL30" s="29"/>
    </row>
    <row r="31" spans="1:116" x14ac:dyDescent="0.25">
      <c r="A31" s="7"/>
      <c r="O31" s="29"/>
      <c r="P31" s="29"/>
      <c r="AE31" s="29"/>
      <c r="AS31" s="29"/>
      <c r="AT31" s="29"/>
      <c r="BM31" s="29"/>
      <c r="BN31" s="29"/>
      <c r="BO31" s="29"/>
      <c r="BP31" s="29"/>
      <c r="BQ31" s="29"/>
      <c r="BR31" s="29"/>
      <c r="BS31" s="29"/>
      <c r="CL31" s="29"/>
      <c r="CM31" s="29"/>
      <c r="DL31" s="29"/>
    </row>
    <row r="32" spans="1:116" ht="16.5" customHeight="1" x14ac:dyDescent="0.25">
      <c r="A32" s="176" t="s">
        <v>189</v>
      </c>
      <c r="O32" s="29"/>
      <c r="P32" s="29"/>
      <c r="AE32" s="29"/>
      <c r="AS32" s="29"/>
      <c r="AT32" s="29"/>
      <c r="BM32" s="29"/>
      <c r="BN32" s="29"/>
      <c r="BO32" s="29"/>
      <c r="BP32" s="29"/>
      <c r="BQ32" s="29"/>
      <c r="BR32" s="29"/>
      <c r="BS32" s="29"/>
      <c r="CL32" s="29"/>
      <c r="CM32" s="29"/>
      <c r="DL32" s="29"/>
    </row>
    <row r="33" spans="1:116" ht="16.5" customHeight="1" x14ac:dyDescent="0.25">
      <c r="A33" s="176"/>
      <c r="O33" s="29"/>
      <c r="P33" s="29"/>
      <c r="AE33" s="29"/>
      <c r="AS33" s="29"/>
      <c r="AT33" s="29"/>
      <c r="BM33" s="29"/>
      <c r="BN33" s="29"/>
      <c r="BO33" s="29"/>
      <c r="BP33" s="29"/>
      <c r="BQ33" s="29"/>
      <c r="BR33" s="29"/>
      <c r="BS33" s="29"/>
      <c r="CL33" s="29"/>
      <c r="CM33" s="29"/>
      <c r="DL33" s="29"/>
    </row>
    <row r="34" spans="1:116" s="3" customFormat="1" ht="16.5" customHeight="1" x14ac:dyDescent="0.25"/>
    <row r="35" spans="1:116" ht="16.5" customHeight="1" x14ac:dyDescent="0.25"/>
  </sheetData>
  <mergeCells count="68">
    <mergeCell ref="DM3:DO3"/>
    <mergeCell ref="DR3:DT3"/>
    <mergeCell ref="DC3:DE3"/>
    <mergeCell ref="DH3:DJ3"/>
    <mergeCell ref="V3:X3"/>
    <mergeCell ref="AK3:AM3"/>
    <mergeCell ref="AZ3:BB3"/>
    <mergeCell ref="BO3:BQ3"/>
    <mergeCell ref="CD3:CF3"/>
    <mergeCell ref="CN3:CP3"/>
    <mergeCell ref="CX3:CZ3"/>
    <mergeCell ref="BT3:BV3"/>
    <mergeCell ref="A26:A27"/>
    <mergeCell ref="A17:A18"/>
    <mergeCell ref="A23:A24"/>
    <mergeCell ref="A32:A33"/>
    <mergeCell ref="A14:A15"/>
    <mergeCell ref="A20:A21"/>
    <mergeCell ref="A29:A30"/>
    <mergeCell ref="A8:A9"/>
    <mergeCell ref="B3:D3"/>
    <mergeCell ref="G3:I3"/>
    <mergeCell ref="L3:N3"/>
    <mergeCell ref="Q3:S3"/>
    <mergeCell ref="A5:A6"/>
    <mergeCell ref="A11:A12"/>
    <mergeCell ref="CM1:DA1"/>
    <mergeCell ref="DB1:DT1"/>
    <mergeCell ref="B2:D2"/>
    <mergeCell ref="G2:I2"/>
    <mergeCell ref="L2:N2"/>
    <mergeCell ref="Q2:S2"/>
    <mergeCell ref="V2:X2"/>
    <mergeCell ref="AA2:AC2"/>
    <mergeCell ref="AF2:AH2"/>
    <mergeCell ref="AK2:AM2"/>
    <mergeCell ref="B1:O1"/>
    <mergeCell ref="P1:AD1"/>
    <mergeCell ref="AE1:AS1"/>
    <mergeCell ref="AT1:BH1"/>
    <mergeCell ref="BI1:BW1"/>
    <mergeCell ref="BX1:CL1"/>
    <mergeCell ref="BT2:BV2"/>
    <mergeCell ref="BY2:CA2"/>
    <mergeCell ref="CD2:CF2"/>
    <mergeCell ref="CS2:CU2"/>
    <mergeCell ref="CX2:CZ2"/>
    <mergeCell ref="DC2:DE2"/>
    <mergeCell ref="DH2:DJ2"/>
    <mergeCell ref="DM2:DO2"/>
    <mergeCell ref="CI2:CK2"/>
    <mergeCell ref="CN2:CP2"/>
    <mergeCell ref="BJ2:BL2"/>
    <mergeCell ref="BO2:BQ2"/>
    <mergeCell ref="DR2:DT2"/>
    <mergeCell ref="AA3:AC3"/>
    <mergeCell ref="AP2:AR2"/>
    <mergeCell ref="AU2:AW2"/>
    <mergeCell ref="AZ2:BB2"/>
    <mergeCell ref="BE2:BG2"/>
    <mergeCell ref="CS3:CU3"/>
    <mergeCell ref="BY3:CA3"/>
    <mergeCell ref="CI3:CK3"/>
    <mergeCell ref="AF3:AH3"/>
    <mergeCell ref="AP3:AR3"/>
    <mergeCell ref="AU3:AW3"/>
    <mergeCell ref="BE3:BG3"/>
    <mergeCell ref="BJ3:BL3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M106" workbookViewId="0">
      <selection activeCell="A106" sqref="A106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UU &amp; UB</vt:lpstr>
      <vt:lpstr>Building Evolution</vt:lpstr>
      <vt:lpstr>Unit Evolution</vt:lpstr>
      <vt:lpstr>Starting Techs</vt:lpstr>
      <vt:lpstr>Ideologies</vt:lpstr>
      <vt:lpstr>Social Policies</vt:lpstr>
      <vt:lpstr>Vanilla BNW Tech Tree</vt:lpstr>
      <vt:lpstr>HitM2</vt:lpstr>
      <vt:lpstr>Blank Tech Tree</vt:lpstr>
      <vt:lpstr>Civ Game Tech Trees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2014-01-12T14:19:57Z</dcterms:modified>
</cp:coreProperties>
</file>